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rta.Wodzinska\Desktop\MOJE POSTEPOWANIA\2026\UNIJNE\33-26 LEKI\4. SWZ\"/>
    </mc:Choice>
  </mc:AlternateContent>
  <bookViews>
    <workbookView xWindow="0" yWindow="0" windowWidth="51600" windowHeight="17205" tabRatio="941" activeTab="1"/>
  </bookViews>
  <sheets>
    <sheet name="Nazwy" sheetId="232" r:id="rId1"/>
    <sheet name="  1" sheetId="317" r:id="rId2"/>
    <sheet name="  2" sheetId="316" r:id="rId3"/>
    <sheet name="  3" sheetId="315" r:id="rId4"/>
    <sheet name="  4" sheetId="314" r:id="rId5"/>
    <sheet name="  5" sheetId="313" r:id="rId6"/>
    <sheet name="  6" sheetId="312" r:id="rId7"/>
    <sheet name="  7" sheetId="311" r:id="rId8"/>
    <sheet name="  8" sheetId="310" r:id="rId9"/>
    <sheet name="  9" sheetId="309" r:id="rId10"/>
    <sheet name=" 10" sheetId="308" r:id="rId11"/>
    <sheet name=" 11" sheetId="307" r:id="rId12"/>
    <sheet name=" 12" sheetId="306" r:id="rId13"/>
    <sheet name=" 13" sheetId="305" r:id="rId14"/>
    <sheet name=" 14" sheetId="304" r:id="rId15"/>
    <sheet name=" 15" sheetId="303" r:id="rId16"/>
    <sheet name=" 16" sheetId="302" r:id="rId17"/>
    <sheet name=" 17" sheetId="301" r:id="rId18"/>
    <sheet name=" 18" sheetId="300" r:id="rId19"/>
    <sheet name=" 19" sheetId="299" r:id="rId20"/>
    <sheet name=" 20" sheetId="298" r:id="rId21"/>
    <sheet name=" 21" sheetId="297" r:id="rId22"/>
    <sheet name=" 22" sheetId="296" r:id="rId23"/>
    <sheet name=" 23" sheetId="295" r:id="rId24"/>
    <sheet name=" 24" sheetId="294" r:id="rId25"/>
    <sheet name=" 25" sheetId="293" r:id="rId26"/>
    <sheet name=" 26" sheetId="292" r:id="rId27"/>
    <sheet name=" 27" sheetId="291" r:id="rId28"/>
    <sheet name=" 28" sheetId="290" r:id="rId29"/>
    <sheet name=" 29" sheetId="289" r:id="rId30"/>
    <sheet name=" 30" sheetId="288" r:id="rId31"/>
    <sheet name=" 31" sheetId="287" r:id="rId32"/>
    <sheet name=" 32" sheetId="286" r:id="rId33"/>
    <sheet name=" 33" sheetId="285" r:id="rId34"/>
    <sheet name=" 34" sheetId="284" r:id="rId35"/>
    <sheet name=" 35" sheetId="283" r:id="rId36"/>
    <sheet name=" 36" sheetId="282" r:id="rId37"/>
    <sheet name=" 37" sheetId="281" r:id="rId38"/>
    <sheet name=" 38" sheetId="280" r:id="rId39"/>
    <sheet name=" 39" sheetId="279" r:id="rId40"/>
    <sheet name=" 40" sheetId="278" r:id="rId41"/>
    <sheet name=" 41" sheetId="277" r:id="rId42"/>
    <sheet name=" 42" sheetId="276" r:id="rId43"/>
    <sheet name=" 43" sheetId="275" r:id="rId44"/>
    <sheet name=" 44" sheetId="274" r:id="rId45"/>
    <sheet name=" 45" sheetId="273" r:id="rId46"/>
    <sheet name=" 46" sheetId="272" r:id="rId47"/>
    <sheet name=" 47" sheetId="271" r:id="rId48"/>
    <sheet name=" 48" sheetId="270" r:id="rId49"/>
    <sheet name=" 49" sheetId="269" r:id="rId50"/>
    <sheet name=" 50" sheetId="268" r:id="rId51"/>
    <sheet name=" 51" sheetId="267" r:id="rId52"/>
    <sheet name=" 52" sheetId="266" r:id="rId53"/>
    <sheet name=" 53" sheetId="265" r:id="rId54"/>
    <sheet name=" 54" sheetId="264" r:id="rId55"/>
    <sheet name=" 55" sheetId="263" r:id="rId56"/>
    <sheet name=" 56" sheetId="262" r:id="rId57"/>
    <sheet name=" 57" sheetId="261" r:id="rId58"/>
    <sheet name=" 58" sheetId="260" r:id="rId59"/>
    <sheet name=" 59" sheetId="259" r:id="rId60"/>
    <sheet name=" 60" sheetId="258" r:id="rId61"/>
    <sheet name=" 61" sheetId="257" r:id="rId62"/>
    <sheet name=" 62" sheetId="256" r:id="rId63"/>
    <sheet name=" 63" sheetId="255" r:id="rId64"/>
    <sheet name=" 64" sheetId="254" r:id="rId65"/>
    <sheet name=" 65" sheetId="253" r:id="rId66"/>
    <sheet name=" 66" sheetId="252" r:id="rId67"/>
    <sheet name=" 67" sheetId="251" r:id="rId68"/>
    <sheet name=" 68" sheetId="250" r:id="rId69"/>
    <sheet name=" 69" sheetId="249" r:id="rId70"/>
    <sheet name=" 70" sheetId="248" r:id="rId71"/>
    <sheet name=" 71" sheetId="247" r:id="rId72"/>
    <sheet name=" 72" sheetId="246" r:id="rId73"/>
    <sheet name=" 73" sheetId="245" r:id="rId74"/>
    <sheet name=" 74" sheetId="244" r:id="rId75"/>
    <sheet name=" 75" sheetId="318" r:id="rId76"/>
    <sheet name=" 76" sheetId="319" r:id="rId77"/>
    <sheet name="Arkusz1" sheetId="231" state="hidden" r:id="rId78"/>
  </sheets>
  <definedNames>
    <definedName name="_xlnm.Print_Area" localSheetId="1">'  1'!$A$1:$K$20</definedName>
    <definedName name="_xlnm.Print_Area" localSheetId="2">'  2'!$A$1:$K$12</definedName>
    <definedName name="_xlnm.Print_Area" localSheetId="3">'  3'!$A$1:$K$13</definedName>
    <definedName name="_xlnm.Print_Area" localSheetId="4">'  4'!$A$1:$K$15</definedName>
    <definedName name="_xlnm.Print_Area" localSheetId="5">'  5'!$A$1:$K$12</definedName>
    <definedName name="_xlnm.Print_Area" localSheetId="6">'  6'!$A$1:$K$12</definedName>
    <definedName name="_xlnm.Print_Area" localSheetId="7">'  7'!$A$1:$K$17</definedName>
    <definedName name="_xlnm.Print_Area" localSheetId="8">'  8'!$A$1:$K$31</definedName>
    <definedName name="_xlnm.Print_Area" localSheetId="9">'  9'!$A$1:$K$17</definedName>
    <definedName name="_xlnm.Print_Area" localSheetId="10">' 10'!$A$1:$K$15</definedName>
    <definedName name="_xlnm.Print_Area" localSheetId="11">' 11'!$A$1:$K$19</definedName>
    <definedName name="_xlnm.Print_Area" localSheetId="12">' 12'!$A$1:$K$16</definedName>
    <definedName name="_xlnm.Print_Area" localSheetId="13">' 13'!$A$1:$K$20</definedName>
    <definedName name="_xlnm.Print_Area" localSheetId="14">' 14'!$A$1:$K$12</definedName>
    <definedName name="_xlnm.Print_Area" localSheetId="15">' 15'!$A$1:$K$15</definedName>
    <definedName name="_xlnm.Print_Area" localSheetId="16">' 16'!$A$1:$K$14</definedName>
    <definedName name="_xlnm.Print_Area" localSheetId="17">' 17'!$A$1:$K$15</definedName>
    <definedName name="_xlnm.Print_Area" localSheetId="18">' 18'!$A$1:$K$13</definedName>
    <definedName name="_xlnm.Print_Area" localSheetId="19">' 19'!$A$1:$K$18</definedName>
    <definedName name="_xlnm.Print_Area" localSheetId="20">' 20'!$A$1:$K$21</definedName>
    <definedName name="_xlnm.Print_Area" localSheetId="21">' 21'!$A$1:$K$12</definedName>
    <definedName name="_xlnm.Print_Area" localSheetId="54">' 54'!$A$1:$K$106</definedName>
    <definedName name="_xlnm.Print_Area" localSheetId="55">' 55'!$A$1:$K$21</definedName>
    <definedName name="_xlnm.Print_Area" localSheetId="56">' 56'!$A$1:$K$24</definedName>
    <definedName name="_xlnm.Print_Area" localSheetId="57">' 57'!$A$1:$K$23</definedName>
    <definedName name="_xlnm.Print_Area" localSheetId="58">' 58'!$A$1:$K$28</definedName>
    <definedName name="_xlnm.Print_Area" localSheetId="59">' 59'!$A$1:$K$24</definedName>
    <definedName name="_xlnm.Print_Area" localSheetId="60">' 60'!$A$1:$K$29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2" i="319" l="1"/>
  <c r="S12" i="319"/>
  <c r="P12" i="319"/>
  <c r="O12" i="319"/>
  <c r="O11" i="319" s="1"/>
  <c r="N12" i="319"/>
  <c r="N11" i="319" s="1"/>
  <c r="M12" i="319"/>
  <c r="H12" i="319"/>
  <c r="H13" i="319" s="1"/>
  <c r="H10" i="319" s="1"/>
  <c r="T11" i="319"/>
  <c r="E7" i="319" s="1"/>
  <c r="S11" i="319"/>
  <c r="P11" i="319"/>
  <c r="M11" i="319"/>
  <c r="Q11" i="319" s="1"/>
  <c r="P10" i="319"/>
  <c r="O10" i="319"/>
  <c r="N10" i="319"/>
  <c r="M10" i="319"/>
  <c r="Q10" i="319" s="1"/>
  <c r="E5" i="319" s="1"/>
  <c r="C10" i="319"/>
  <c r="F1" i="319" s="1"/>
  <c r="E8" i="319"/>
  <c r="T16" i="280"/>
  <c r="S16" i="280"/>
  <c r="P16" i="280"/>
  <c r="O16" i="280"/>
  <c r="N16" i="280"/>
  <c r="M16" i="280"/>
  <c r="H16" i="280"/>
  <c r="R16" i="280" s="1"/>
  <c r="L12" i="319" l="1"/>
  <c r="L10" i="319" s="1"/>
  <c r="J12" i="319"/>
  <c r="J13" i="319" s="1"/>
  <c r="J10" i="319" s="1"/>
  <c r="D10" i="319"/>
  <c r="R12" i="319"/>
  <c r="R11" i="319" s="1"/>
  <c r="L16" i="280"/>
  <c r="J16" i="280"/>
  <c r="T74" i="254"/>
  <c r="S74" i="254"/>
  <c r="R74" i="254"/>
  <c r="P74" i="254"/>
  <c r="O74" i="254"/>
  <c r="N74" i="254"/>
  <c r="M74" i="254"/>
  <c r="H74" i="254"/>
  <c r="L74" i="254" s="1"/>
  <c r="T73" i="254"/>
  <c r="S73" i="254"/>
  <c r="P73" i="254"/>
  <c r="O73" i="254"/>
  <c r="N73" i="254"/>
  <c r="M73" i="254"/>
  <c r="H73" i="254"/>
  <c r="J73" i="254" s="1"/>
  <c r="T72" i="254"/>
  <c r="S72" i="254"/>
  <c r="P72" i="254"/>
  <c r="O72" i="254"/>
  <c r="N72" i="254"/>
  <c r="M72" i="254"/>
  <c r="H72" i="254"/>
  <c r="R72" i="254" s="1"/>
  <c r="T71" i="254"/>
  <c r="S71" i="254"/>
  <c r="P71" i="254"/>
  <c r="O71" i="254"/>
  <c r="N71" i="254"/>
  <c r="M71" i="254"/>
  <c r="H71" i="254"/>
  <c r="R71" i="254" s="1"/>
  <c r="T70" i="254"/>
  <c r="S70" i="254"/>
  <c r="P70" i="254"/>
  <c r="O70" i="254"/>
  <c r="N70" i="254"/>
  <c r="M70" i="254"/>
  <c r="H70" i="254"/>
  <c r="R70" i="254" s="1"/>
  <c r="T69" i="254"/>
  <c r="S69" i="254"/>
  <c r="P69" i="254"/>
  <c r="O69" i="254"/>
  <c r="N69" i="254"/>
  <c r="M69" i="254"/>
  <c r="H69" i="254"/>
  <c r="L69" i="254" s="1"/>
  <c r="T68" i="254"/>
  <c r="S68" i="254"/>
  <c r="P68" i="254"/>
  <c r="O68" i="254"/>
  <c r="N68" i="254"/>
  <c r="M68" i="254"/>
  <c r="H68" i="254"/>
  <c r="L68" i="254" s="1"/>
  <c r="T67" i="254"/>
  <c r="S67" i="254"/>
  <c r="P67" i="254"/>
  <c r="O67" i="254"/>
  <c r="N67" i="254"/>
  <c r="M67" i="254"/>
  <c r="H67" i="254"/>
  <c r="J67" i="254" s="1"/>
  <c r="T66" i="254"/>
  <c r="S66" i="254"/>
  <c r="P66" i="254"/>
  <c r="O66" i="254"/>
  <c r="N66" i="254"/>
  <c r="M66" i="254"/>
  <c r="H66" i="254"/>
  <c r="J66" i="254" s="1"/>
  <c r="T65" i="254"/>
  <c r="S65" i="254"/>
  <c r="P65" i="254"/>
  <c r="O65" i="254"/>
  <c r="N65" i="254"/>
  <c r="M65" i="254"/>
  <c r="H65" i="254"/>
  <c r="R65" i="254" s="1"/>
  <c r="T64" i="254"/>
  <c r="S64" i="254"/>
  <c r="P64" i="254"/>
  <c r="O64" i="254"/>
  <c r="N64" i="254"/>
  <c r="M64" i="254"/>
  <c r="H64" i="254"/>
  <c r="R64" i="254" s="1"/>
  <c r="T15" i="267"/>
  <c r="S15" i="267"/>
  <c r="P15" i="267"/>
  <c r="O15" i="267"/>
  <c r="N15" i="267"/>
  <c r="M15" i="267"/>
  <c r="H15" i="267"/>
  <c r="L15" i="267" s="1"/>
  <c r="R68" i="254" l="1"/>
  <c r="J72" i="254"/>
  <c r="R67" i="254"/>
  <c r="R73" i="254"/>
  <c r="R69" i="254"/>
  <c r="L67" i="254"/>
  <c r="L73" i="254"/>
  <c r="L70" i="254"/>
  <c r="L64" i="254"/>
  <c r="J71" i="254"/>
  <c r="L66" i="254"/>
  <c r="L72" i="254"/>
  <c r="J65" i="254"/>
  <c r="L65" i="254"/>
  <c r="L71" i="254"/>
  <c r="J64" i="254"/>
  <c r="J70" i="254"/>
  <c r="R66" i="254"/>
  <c r="J69" i="254"/>
  <c r="J68" i="254"/>
  <c r="J74" i="254"/>
  <c r="R15" i="267"/>
  <c r="J15" i="267"/>
  <c r="T88" i="245"/>
  <c r="S88" i="245"/>
  <c r="P88" i="245"/>
  <c r="O88" i="245"/>
  <c r="N88" i="245"/>
  <c r="M88" i="245"/>
  <c r="H88" i="245"/>
  <c r="L88" i="245" s="1"/>
  <c r="T87" i="245"/>
  <c r="S87" i="245"/>
  <c r="P87" i="245"/>
  <c r="O87" i="245"/>
  <c r="N87" i="245"/>
  <c r="M87" i="245"/>
  <c r="H87" i="245"/>
  <c r="J87" i="245" s="1"/>
  <c r="T86" i="245"/>
  <c r="S86" i="245"/>
  <c r="P86" i="245"/>
  <c r="O86" i="245"/>
  <c r="N86" i="245"/>
  <c r="M86" i="245"/>
  <c r="H86" i="245"/>
  <c r="R86" i="245" s="1"/>
  <c r="T85" i="245"/>
  <c r="S85" i="245"/>
  <c r="P85" i="245"/>
  <c r="O85" i="245"/>
  <c r="N85" i="245"/>
  <c r="M85" i="245"/>
  <c r="H85" i="245"/>
  <c r="J85" i="245" s="1"/>
  <c r="T84" i="245"/>
  <c r="S84" i="245"/>
  <c r="P84" i="245"/>
  <c r="O84" i="245"/>
  <c r="N84" i="245"/>
  <c r="M84" i="245"/>
  <c r="H84" i="245"/>
  <c r="J84" i="245" s="1"/>
  <c r="T83" i="245"/>
  <c r="S83" i="245"/>
  <c r="P83" i="245"/>
  <c r="O83" i="245"/>
  <c r="N83" i="245"/>
  <c r="M83" i="245"/>
  <c r="H83" i="245"/>
  <c r="J83" i="245" s="1"/>
  <c r="T82" i="245"/>
  <c r="S82" i="245"/>
  <c r="P82" i="245"/>
  <c r="O82" i="245"/>
  <c r="N82" i="245"/>
  <c r="M82" i="245"/>
  <c r="H82" i="245"/>
  <c r="L82" i="245" s="1"/>
  <c r="T81" i="245"/>
  <c r="S81" i="245"/>
  <c r="P81" i="245"/>
  <c r="O81" i="245"/>
  <c r="N81" i="245"/>
  <c r="M81" i="245"/>
  <c r="H81" i="245"/>
  <c r="L81" i="245" s="1"/>
  <c r="T80" i="245"/>
  <c r="S80" i="245"/>
  <c r="P80" i="245"/>
  <c r="O80" i="245"/>
  <c r="N80" i="245"/>
  <c r="M80" i="245"/>
  <c r="H80" i="245"/>
  <c r="R80" i="245" s="1"/>
  <c r="T79" i="245"/>
  <c r="S79" i="245"/>
  <c r="P79" i="245"/>
  <c r="O79" i="245"/>
  <c r="N79" i="245"/>
  <c r="M79" i="245"/>
  <c r="H79" i="245"/>
  <c r="J79" i="245" s="1"/>
  <c r="T78" i="245"/>
  <c r="S78" i="245"/>
  <c r="P78" i="245"/>
  <c r="O78" i="245"/>
  <c r="N78" i="245"/>
  <c r="M78" i="245"/>
  <c r="H78" i="245"/>
  <c r="J78" i="245" s="1"/>
  <c r="T77" i="245"/>
  <c r="S77" i="245"/>
  <c r="P77" i="245"/>
  <c r="O77" i="245"/>
  <c r="N77" i="245"/>
  <c r="M77" i="245"/>
  <c r="H77" i="245"/>
  <c r="J77" i="245" s="1"/>
  <c r="T76" i="245"/>
  <c r="S76" i="245"/>
  <c r="P76" i="245"/>
  <c r="O76" i="245"/>
  <c r="N76" i="245"/>
  <c r="M76" i="245"/>
  <c r="H76" i="245"/>
  <c r="L76" i="245" s="1"/>
  <c r="T75" i="245"/>
  <c r="S75" i="245"/>
  <c r="P75" i="245"/>
  <c r="O75" i="245"/>
  <c r="N75" i="245"/>
  <c r="M75" i="245"/>
  <c r="H75" i="245"/>
  <c r="J75" i="245" s="1"/>
  <c r="T74" i="245"/>
  <c r="S74" i="245"/>
  <c r="P74" i="245"/>
  <c r="O74" i="245"/>
  <c r="N74" i="245"/>
  <c r="M74" i="245"/>
  <c r="H74" i="245"/>
  <c r="R74" i="245" s="1"/>
  <c r="T73" i="245"/>
  <c r="S73" i="245"/>
  <c r="R73" i="245"/>
  <c r="P73" i="245"/>
  <c r="O73" i="245"/>
  <c r="N73" i="245"/>
  <c r="M73" i="245"/>
  <c r="H73" i="245"/>
  <c r="J73" i="245" s="1"/>
  <c r="T72" i="245"/>
  <c r="S72" i="245"/>
  <c r="P72" i="245"/>
  <c r="O72" i="245"/>
  <c r="N72" i="245"/>
  <c r="M72" i="245"/>
  <c r="H72" i="245"/>
  <c r="J72" i="245" s="1"/>
  <c r="T71" i="245"/>
  <c r="S71" i="245"/>
  <c r="P71" i="245"/>
  <c r="O71" i="245"/>
  <c r="N71" i="245"/>
  <c r="M71" i="245"/>
  <c r="H71" i="245"/>
  <c r="J71" i="245" s="1"/>
  <c r="T70" i="245"/>
  <c r="S70" i="245"/>
  <c r="P70" i="245"/>
  <c r="O70" i="245"/>
  <c r="N70" i="245"/>
  <c r="M70" i="245"/>
  <c r="H70" i="245"/>
  <c r="L70" i="245" s="1"/>
  <c r="T69" i="245"/>
  <c r="S69" i="245"/>
  <c r="P69" i="245"/>
  <c r="O69" i="245"/>
  <c r="N69" i="245"/>
  <c r="M69" i="245"/>
  <c r="H69" i="245"/>
  <c r="R69" i="245" s="1"/>
  <c r="T68" i="245"/>
  <c r="S68" i="245"/>
  <c r="P68" i="245"/>
  <c r="O68" i="245"/>
  <c r="N68" i="245"/>
  <c r="M68" i="245"/>
  <c r="H68" i="245"/>
  <c r="R68" i="245" s="1"/>
  <c r="T67" i="245"/>
  <c r="S67" i="245"/>
  <c r="P67" i="245"/>
  <c r="O67" i="245"/>
  <c r="N67" i="245"/>
  <c r="M67" i="245"/>
  <c r="H67" i="245"/>
  <c r="J67" i="245" s="1"/>
  <c r="T66" i="245"/>
  <c r="S66" i="245"/>
  <c r="P66" i="245"/>
  <c r="O66" i="245"/>
  <c r="N66" i="245"/>
  <c r="M66" i="245"/>
  <c r="H66" i="245"/>
  <c r="J66" i="245" s="1"/>
  <c r="T65" i="245"/>
  <c r="S65" i="245"/>
  <c r="P65" i="245"/>
  <c r="O65" i="245"/>
  <c r="N65" i="245"/>
  <c r="M65" i="245"/>
  <c r="H65" i="245"/>
  <c r="J65" i="245" s="1"/>
  <c r="T64" i="245"/>
  <c r="S64" i="245"/>
  <c r="P64" i="245"/>
  <c r="O64" i="245"/>
  <c r="N64" i="245"/>
  <c r="M64" i="245"/>
  <c r="H64" i="245"/>
  <c r="L64" i="245" s="1"/>
  <c r="T63" i="245"/>
  <c r="S63" i="245"/>
  <c r="P63" i="245"/>
  <c r="O63" i="245"/>
  <c r="N63" i="245"/>
  <c r="M63" i="245"/>
  <c r="H63" i="245"/>
  <c r="R63" i="245" s="1"/>
  <c r="T62" i="245"/>
  <c r="S62" i="245"/>
  <c r="P62" i="245"/>
  <c r="O62" i="245"/>
  <c r="N62" i="245"/>
  <c r="M62" i="245"/>
  <c r="H62" i="245"/>
  <c r="R62" i="245" s="1"/>
  <c r="T61" i="245"/>
  <c r="S61" i="245"/>
  <c r="P61" i="245"/>
  <c r="O61" i="245"/>
  <c r="N61" i="245"/>
  <c r="M61" i="245"/>
  <c r="H61" i="245"/>
  <c r="J61" i="245" s="1"/>
  <c r="T60" i="245"/>
  <c r="S60" i="245"/>
  <c r="P60" i="245"/>
  <c r="O60" i="245"/>
  <c r="N60" i="245"/>
  <c r="M60" i="245"/>
  <c r="H60" i="245"/>
  <c r="J60" i="245" s="1"/>
  <c r="T59" i="245"/>
  <c r="S59" i="245"/>
  <c r="P59" i="245"/>
  <c r="O59" i="245"/>
  <c r="N59" i="245"/>
  <c r="M59" i="245"/>
  <c r="H59" i="245"/>
  <c r="J59" i="245" s="1"/>
  <c r="T58" i="245"/>
  <c r="S58" i="245"/>
  <c r="P58" i="245"/>
  <c r="O58" i="245"/>
  <c r="N58" i="245"/>
  <c r="M58" i="245"/>
  <c r="H58" i="245"/>
  <c r="L58" i="245" s="1"/>
  <c r="T57" i="245"/>
  <c r="S57" i="245"/>
  <c r="P57" i="245"/>
  <c r="O57" i="245"/>
  <c r="N57" i="245"/>
  <c r="M57" i="245"/>
  <c r="H57" i="245"/>
  <c r="R57" i="245" s="1"/>
  <c r="T56" i="245"/>
  <c r="S56" i="245"/>
  <c r="P56" i="245"/>
  <c r="O56" i="245"/>
  <c r="N56" i="245"/>
  <c r="M56" i="245"/>
  <c r="H56" i="245"/>
  <c r="R56" i="245" s="1"/>
  <c r="T55" i="245"/>
  <c r="S55" i="245"/>
  <c r="P55" i="245"/>
  <c r="O55" i="245"/>
  <c r="N55" i="245"/>
  <c r="M55" i="245"/>
  <c r="H55" i="245"/>
  <c r="J55" i="245" s="1"/>
  <c r="T54" i="245"/>
  <c r="S54" i="245"/>
  <c r="P54" i="245"/>
  <c r="O54" i="245"/>
  <c r="N54" i="245"/>
  <c r="M54" i="245"/>
  <c r="H54" i="245"/>
  <c r="J54" i="245" s="1"/>
  <c r="T53" i="245"/>
  <c r="S53" i="245"/>
  <c r="P53" i="245"/>
  <c r="O53" i="245"/>
  <c r="N53" i="245"/>
  <c r="M53" i="245"/>
  <c r="H53" i="245"/>
  <c r="J53" i="245" s="1"/>
  <c r="T52" i="245"/>
  <c r="S52" i="245"/>
  <c r="P52" i="245"/>
  <c r="O52" i="245"/>
  <c r="N52" i="245"/>
  <c r="M52" i="245"/>
  <c r="H52" i="245"/>
  <c r="L52" i="245" s="1"/>
  <c r="T51" i="245"/>
  <c r="S51" i="245"/>
  <c r="P51" i="245"/>
  <c r="O51" i="245"/>
  <c r="N51" i="245"/>
  <c r="M51" i="245"/>
  <c r="H51" i="245"/>
  <c r="J51" i="245" s="1"/>
  <c r="T50" i="245"/>
  <c r="S50" i="245"/>
  <c r="P50" i="245"/>
  <c r="O50" i="245"/>
  <c r="N50" i="245"/>
  <c r="M50" i="245"/>
  <c r="H50" i="245"/>
  <c r="R50" i="245" s="1"/>
  <c r="T49" i="245"/>
  <c r="S49" i="245"/>
  <c r="P49" i="245"/>
  <c r="O49" i="245"/>
  <c r="N49" i="245"/>
  <c r="M49" i="245"/>
  <c r="H49" i="245"/>
  <c r="J49" i="245" s="1"/>
  <c r="T48" i="245"/>
  <c r="S48" i="245"/>
  <c r="P48" i="245"/>
  <c r="O48" i="245"/>
  <c r="N48" i="245"/>
  <c r="M48" i="245"/>
  <c r="H48" i="245"/>
  <c r="J48" i="245" s="1"/>
  <c r="T47" i="245"/>
  <c r="S47" i="245"/>
  <c r="P47" i="245"/>
  <c r="O47" i="245"/>
  <c r="N47" i="245"/>
  <c r="M47" i="245"/>
  <c r="H47" i="245"/>
  <c r="J47" i="245" s="1"/>
  <c r="T46" i="245"/>
  <c r="S46" i="245"/>
  <c r="P46" i="245"/>
  <c r="O46" i="245"/>
  <c r="N46" i="245"/>
  <c r="M46" i="245"/>
  <c r="H46" i="245"/>
  <c r="L46" i="245" s="1"/>
  <c r="T45" i="245"/>
  <c r="S45" i="245"/>
  <c r="P45" i="245"/>
  <c r="O45" i="245"/>
  <c r="N45" i="245"/>
  <c r="M45" i="245"/>
  <c r="H45" i="245"/>
  <c r="L45" i="245" s="1"/>
  <c r="T44" i="245"/>
  <c r="S44" i="245"/>
  <c r="P44" i="245"/>
  <c r="O44" i="245"/>
  <c r="N44" i="245"/>
  <c r="M44" i="245"/>
  <c r="H44" i="245"/>
  <c r="R44" i="245" s="1"/>
  <c r="T43" i="245"/>
  <c r="S43" i="245"/>
  <c r="P43" i="245"/>
  <c r="O43" i="245"/>
  <c r="N43" i="245"/>
  <c r="M43" i="245"/>
  <c r="H43" i="245"/>
  <c r="J43" i="245" s="1"/>
  <c r="T42" i="245"/>
  <c r="S42" i="245"/>
  <c r="P42" i="245"/>
  <c r="O42" i="245"/>
  <c r="N42" i="245"/>
  <c r="M42" i="245"/>
  <c r="H42" i="245"/>
  <c r="J42" i="245" s="1"/>
  <c r="T41" i="245"/>
  <c r="S41" i="245"/>
  <c r="P41" i="245"/>
  <c r="O41" i="245"/>
  <c r="N41" i="245"/>
  <c r="M41" i="245"/>
  <c r="H41" i="245"/>
  <c r="J41" i="245" s="1"/>
  <c r="T40" i="245"/>
  <c r="S40" i="245"/>
  <c r="P40" i="245"/>
  <c r="O40" i="245"/>
  <c r="N40" i="245"/>
  <c r="M40" i="245"/>
  <c r="H40" i="245"/>
  <c r="L40" i="245" s="1"/>
  <c r="T39" i="245"/>
  <c r="S39" i="245"/>
  <c r="P39" i="245"/>
  <c r="O39" i="245"/>
  <c r="N39" i="245"/>
  <c r="M39" i="245"/>
  <c r="H39" i="245"/>
  <c r="J39" i="245" s="1"/>
  <c r="T38" i="245"/>
  <c r="S38" i="245"/>
  <c r="P38" i="245"/>
  <c r="O38" i="245"/>
  <c r="N38" i="245"/>
  <c r="M38" i="245"/>
  <c r="H38" i="245"/>
  <c r="R38" i="245" s="1"/>
  <c r="T37" i="245"/>
  <c r="S37" i="245"/>
  <c r="P37" i="245"/>
  <c r="O37" i="245"/>
  <c r="N37" i="245"/>
  <c r="M37" i="245"/>
  <c r="H37" i="245"/>
  <c r="J37" i="245" s="1"/>
  <c r="T36" i="245"/>
  <c r="S36" i="245"/>
  <c r="P36" i="245"/>
  <c r="O36" i="245"/>
  <c r="N36" i="245"/>
  <c r="M36" i="245"/>
  <c r="H36" i="245"/>
  <c r="J36" i="245" s="1"/>
  <c r="T35" i="245"/>
  <c r="S35" i="245"/>
  <c r="P35" i="245"/>
  <c r="O35" i="245"/>
  <c r="N35" i="245"/>
  <c r="M35" i="245"/>
  <c r="H35" i="245"/>
  <c r="J35" i="245" s="1"/>
  <c r="T34" i="245"/>
  <c r="S34" i="245"/>
  <c r="P34" i="245"/>
  <c r="O34" i="245"/>
  <c r="N34" i="245"/>
  <c r="M34" i="245"/>
  <c r="H34" i="245"/>
  <c r="R34" i="245" s="1"/>
  <c r="T33" i="245"/>
  <c r="S33" i="245"/>
  <c r="P33" i="245"/>
  <c r="O33" i="245"/>
  <c r="N33" i="245"/>
  <c r="M33" i="245"/>
  <c r="H33" i="245"/>
  <c r="R33" i="245" s="1"/>
  <c r="T32" i="245"/>
  <c r="S32" i="245"/>
  <c r="P32" i="245"/>
  <c r="O32" i="245"/>
  <c r="N32" i="245"/>
  <c r="M32" i="245"/>
  <c r="H32" i="245"/>
  <c r="R32" i="245" s="1"/>
  <c r="T31" i="245"/>
  <c r="S31" i="245"/>
  <c r="P31" i="245"/>
  <c r="O31" i="245"/>
  <c r="N31" i="245"/>
  <c r="M31" i="245"/>
  <c r="H31" i="245"/>
  <c r="J31" i="245" s="1"/>
  <c r="T30" i="245"/>
  <c r="S30" i="245"/>
  <c r="P30" i="245"/>
  <c r="O30" i="245"/>
  <c r="N30" i="245"/>
  <c r="M30" i="245"/>
  <c r="H30" i="245"/>
  <c r="J30" i="245" s="1"/>
  <c r="T29" i="245"/>
  <c r="S29" i="245"/>
  <c r="P29" i="245"/>
  <c r="O29" i="245"/>
  <c r="N29" i="245"/>
  <c r="M29" i="245"/>
  <c r="H29" i="245"/>
  <c r="J29" i="245" s="1"/>
  <c r="T28" i="245"/>
  <c r="S28" i="245"/>
  <c r="P28" i="245"/>
  <c r="O28" i="245"/>
  <c r="N28" i="245"/>
  <c r="M28" i="245"/>
  <c r="H28" i="245"/>
  <c r="R28" i="245" s="1"/>
  <c r="T27" i="245"/>
  <c r="S27" i="245"/>
  <c r="P27" i="245"/>
  <c r="O27" i="245"/>
  <c r="N27" i="245"/>
  <c r="M27" i="245"/>
  <c r="H27" i="245"/>
  <c r="R27" i="245" s="1"/>
  <c r="T26" i="245"/>
  <c r="S26" i="245"/>
  <c r="P26" i="245"/>
  <c r="O26" i="245"/>
  <c r="N26" i="245"/>
  <c r="M26" i="245"/>
  <c r="H26" i="245"/>
  <c r="R26" i="245" s="1"/>
  <c r="T25" i="245"/>
  <c r="S25" i="245"/>
  <c r="P25" i="245"/>
  <c r="O25" i="245"/>
  <c r="N25" i="245"/>
  <c r="M25" i="245"/>
  <c r="H25" i="245"/>
  <c r="J25" i="245" s="1"/>
  <c r="T24" i="245"/>
  <c r="S24" i="245"/>
  <c r="P24" i="245"/>
  <c r="O24" i="245"/>
  <c r="N24" i="245"/>
  <c r="M24" i="245"/>
  <c r="H24" i="245"/>
  <c r="J24" i="245" s="1"/>
  <c r="T23" i="245"/>
  <c r="S23" i="245"/>
  <c r="P23" i="245"/>
  <c r="O23" i="245"/>
  <c r="N23" i="245"/>
  <c r="M23" i="245"/>
  <c r="H23" i="245"/>
  <c r="J23" i="245" s="1"/>
  <c r="T22" i="245"/>
  <c r="S22" i="245"/>
  <c r="P22" i="245"/>
  <c r="O22" i="245"/>
  <c r="N22" i="245"/>
  <c r="M22" i="245"/>
  <c r="H22" i="245"/>
  <c r="R22" i="245" s="1"/>
  <c r="T21" i="245"/>
  <c r="S21" i="245"/>
  <c r="P21" i="245"/>
  <c r="O21" i="245"/>
  <c r="N21" i="245"/>
  <c r="M21" i="245"/>
  <c r="H21" i="245"/>
  <c r="R21" i="245" s="1"/>
  <c r="T20" i="245"/>
  <c r="S20" i="245"/>
  <c r="P20" i="245"/>
  <c r="O20" i="245"/>
  <c r="N20" i="245"/>
  <c r="M20" i="245"/>
  <c r="H20" i="245"/>
  <c r="R20" i="245" s="1"/>
  <c r="T19" i="245"/>
  <c r="S19" i="245"/>
  <c r="P19" i="245"/>
  <c r="O19" i="245"/>
  <c r="N19" i="245"/>
  <c r="M19" i="245"/>
  <c r="H19" i="245"/>
  <c r="J19" i="245" s="1"/>
  <c r="T18" i="245"/>
  <c r="S18" i="245"/>
  <c r="P18" i="245"/>
  <c r="O18" i="245"/>
  <c r="N18" i="245"/>
  <c r="M18" i="245"/>
  <c r="H18" i="245"/>
  <c r="J18" i="245" s="1"/>
  <c r="T17" i="245"/>
  <c r="S17" i="245"/>
  <c r="P17" i="245"/>
  <c r="O17" i="245"/>
  <c r="N17" i="245"/>
  <c r="M17" i="245"/>
  <c r="H17" i="245"/>
  <c r="J17" i="245" s="1"/>
  <c r="T16" i="245"/>
  <c r="S16" i="245"/>
  <c r="P16" i="245"/>
  <c r="O16" i="245"/>
  <c r="N16" i="245"/>
  <c r="M16" i="245"/>
  <c r="H16" i="245"/>
  <c r="L16" i="245" s="1"/>
  <c r="T15" i="245"/>
  <c r="S15" i="245"/>
  <c r="P15" i="245"/>
  <c r="O15" i="245"/>
  <c r="N15" i="245"/>
  <c r="M15" i="245"/>
  <c r="H15" i="245"/>
  <c r="L15" i="245" s="1"/>
  <c r="T14" i="245"/>
  <c r="S14" i="245"/>
  <c r="P14" i="245"/>
  <c r="O14" i="245"/>
  <c r="N14" i="245"/>
  <c r="M14" i="245"/>
  <c r="H14" i="245"/>
  <c r="R14" i="245" s="1"/>
  <c r="T13" i="245"/>
  <c r="S13" i="245"/>
  <c r="P13" i="245"/>
  <c r="O13" i="245"/>
  <c r="N13" i="245"/>
  <c r="M13" i="245"/>
  <c r="H13" i="245"/>
  <c r="J13" i="245" s="1"/>
  <c r="T12" i="245"/>
  <c r="S12" i="245"/>
  <c r="P12" i="245"/>
  <c r="O12" i="245"/>
  <c r="N12" i="245"/>
  <c r="M12" i="245"/>
  <c r="L12" i="245"/>
  <c r="H12" i="245"/>
  <c r="C10" i="245"/>
  <c r="D10" i="245" s="1"/>
  <c r="T166" i="251"/>
  <c r="S166" i="251"/>
  <c r="P166" i="251"/>
  <c r="O166" i="251"/>
  <c r="N166" i="251"/>
  <c r="M166" i="251"/>
  <c r="H166" i="251"/>
  <c r="R166" i="251" s="1"/>
  <c r="T165" i="251"/>
  <c r="S165" i="251"/>
  <c r="P165" i="251"/>
  <c r="O165" i="251"/>
  <c r="N165" i="251"/>
  <c r="M165" i="251"/>
  <c r="L165" i="251"/>
  <c r="H165" i="251"/>
  <c r="R165" i="251" s="1"/>
  <c r="T164" i="251"/>
  <c r="S164" i="251"/>
  <c r="P164" i="251"/>
  <c r="O164" i="251"/>
  <c r="N164" i="251"/>
  <c r="M164" i="251"/>
  <c r="H164" i="251"/>
  <c r="R164" i="251" s="1"/>
  <c r="T163" i="251"/>
  <c r="S163" i="251"/>
  <c r="R163" i="251"/>
  <c r="P163" i="251"/>
  <c r="O163" i="251"/>
  <c r="N163" i="251"/>
  <c r="M163" i="251"/>
  <c r="H163" i="251"/>
  <c r="L163" i="251" s="1"/>
  <c r="T162" i="251"/>
  <c r="S162" i="251"/>
  <c r="P162" i="251"/>
  <c r="O162" i="251"/>
  <c r="N162" i="251"/>
  <c r="M162" i="251"/>
  <c r="H162" i="251"/>
  <c r="L162" i="251" s="1"/>
  <c r="T161" i="251"/>
  <c r="S161" i="251"/>
  <c r="P161" i="251"/>
  <c r="O161" i="251"/>
  <c r="N161" i="251"/>
  <c r="M161" i="251"/>
  <c r="H161" i="251"/>
  <c r="J161" i="251" s="1"/>
  <c r="T160" i="251"/>
  <c r="S160" i="251"/>
  <c r="P160" i="251"/>
  <c r="O160" i="251"/>
  <c r="N160" i="251"/>
  <c r="M160" i="251"/>
  <c r="H160" i="251"/>
  <c r="R160" i="251" s="1"/>
  <c r="T159" i="251"/>
  <c r="S159" i="251"/>
  <c r="P159" i="251"/>
  <c r="O159" i="251"/>
  <c r="N159" i="251"/>
  <c r="M159" i="251"/>
  <c r="H159" i="251"/>
  <c r="R159" i="251" s="1"/>
  <c r="T158" i="251"/>
  <c r="S158" i="251"/>
  <c r="P158" i="251"/>
  <c r="O158" i="251"/>
  <c r="N158" i="251"/>
  <c r="M158" i="251"/>
  <c r="H158" i="251"/>
  <c r="R158" i="251" s="1"/>
  <c r="T157" i="251"/>
  <c r="S157" i="251"/>
  <c r="P157" i="251"/>
  <c r="O157" i="251"/>
  <c r="N157" i="251"/>
  <c r="M157" i="251"/>
  <c r="H157" i="251"/>
  <c r="L157" i="251" s="1"/>
  <c r="T156" i="251"/>
  <c r="S156" i="251"/>
  <c r="P156" i="251"/>
  <c r="O156" i="251"/>
  <c r="N156" i="251"/>
  <c r="M156" i="251"/>
  <c r="H156" i="251"/>
  <c r="R156" i="251" s="1"/>
  <c r="T155" i="251"/>
  <c r="S155" i="251"/>
  <c r="P155" i="251"/>
  <c r="O155" i="251"/>
  <c r="N155" i="251"/>
  <c r="M155" i="251"/>
  <c r="H155" i="251"/>
  <c r="J155" i="251" s="1"/>
  <c r="T154" i="251"/>
  <c r="S154" i="251"/>
  <c r="P154" i="251"/>
  <c r="O154" i="251"/>
  <c r="N154" i="251"/>
  <c r="M154" i="251"/>
  <c r="H154" i="251"/>
  <c r="J154" i="251" s="1"/>
  <c r="T153" i="251"/>
  <c r="S153" i="251"/>
  <c r="P153" i="251"/>
  <c r="O153" i="251"/>
  <c r="N153" i="251"/>
  <c r="M153" i="251"/>
  <c r="H153" i="251"/>
  <c r="R153" i="251" s="1"/>
  <c r="T152" i="251"/>
  <c r="S152" i="251"/>
  <c r="P152" i="251"/>
  <c r="O152" i="251"/>
  <c r="N152" i="251"/>
  <c r="M152" i="251"/>
  <c r="H152" i="251"/>
  <c r="R152" i="251" s="1"/>
  <c r="T151" i="251"/>
  <c r="S151" i="251"/>
  <c r="P151" i="251"/>
  <c r="O151" i="251"/>
  <c r="N151" i="251"/>
  <c r="M151" i="251"/>
  <c r="H151" i="251"/>
  <c r="L151" i="251" s="1"/>
  <c r="T150" i="251"/>
  <c r="S150" i="251"/>
  <c r="P150" i="251"/>
  <c r="O150" i="251"/>
  <c r="N150" i="251"/>
  <c r="M150" i="251"/>
  <c r="H150" i="251"/>
  <c r="R150" i="251" s="1"/>
  <c r="T149" i="251"/>
  <c r="S149" i="251"/>
  <c r="P149" i="251"/>
  <c r="O149" i="251"/>
  <c r="N149" i="251"/>
  <c r="M149" i="251"/>
  <c r="H149" i="251"/>
  <c r="J149" i="251" s="1"/>
  <c r="T148" i="251"/>
  <c r="S148" i="251"/>
  <c r="P148" i="251"/>
  <c r="O148" i="251"/>
  <c r="N148" i="251"/>
  <c r="M148" i="251"/>
  <c r="H148" i="251"/>
  <c r="J148" i="251" s="1"/>
  <c r="T147" i="251"/>
  <c r="S147" i="251"/>
  <c r="P147" i="251"/>
  <c r="O147" i="251"/>
  <c r="N147" i="251"/>
  <c r="M147" i="251"/>
  <c r="L147" i="251"/>
  <c r="H147" i="251"/>
  <c r="J147" i="251" s="1"/>
  <c r="T146" i="251"/>
  <c r="S146" i="251"/>
  <c r="P146" i="251"/>
  <c r="O146" i="251"/>
  <c r="N146" i="251"/>
  <c r="M146" i="251"/>
  <c r="H146" i="251"/>
  <c r="R146" i="251" s="1"/>
  <c r="T145" i="251"/>
  <c r="S145" i="251"/>
  <c r="P145" i="251"/>
  <c r="O145" i="251"/>
  <c r="N145" i="251"/>
  <c r="M145" i="251"/>
  <c r="J145" i="251"/>
  <c r="H145" i="251"/>
  <c r="L145" i="251" s="1"/>
  <c r="T144" i="251"/>
  <c r="S144" i="251"/>
  <c r="R144" i="251"/>
  <c r="P144" i="251"/>
  <c r="O144" i="251"/>
  <c r="N144" i="251"/>
  <c r="M144" i="251"/>
  <c r="H144" i="251"/>
  <c r="L144" i="251" s="1"/>
  <c r="T143" i="251"/>
  <c r="S143" i="251"/>
  <c r="P143" i="251"/>
  <c r="O143" i="251"/>
  <c r="N143" i="251"/>
  <c r="M143" i="251"/>
  <c r="L143" i="251"/>
  <c r="H143" i="251"/>
  <c r="J143" i="251" s="1"/>
  <c r="T142" i="251"/>
  <c r="S142" i="251"/>
  <c r="P142" i="251"/>
  <c r="O142" i="251"/>
  <c r="N142" i="251"/>
  <c r="M142" i="251"/>
  <c r="H142" i="251"/>
  <c r="R142" i="251" s="1"/>
  <c r="T141" i="251"/>
  <c r="S141" i="251"/>
  <c r="R141" i="251"/>
  <c r="P141" i="251"/>
  <c r="O141" i="251"/>
  <c r="N141" i="251"/>
  <c r="M141" i="251"/>
  <c r="H141" i="251"/>
  <c r="L141" i="251" s="1"/>
  <c r="T140" i="251"/>
  <c r="S140" i="251"/>
  <c r="P140" i="251"/>
  <c r="O140" i="251"/>
  <c r="N140" i="251"/>
  <c r="M140" i="251"/>
  <c r="H140" i="251"/>
  <c r="R140" i="251" s="1"/>
  <c r="T139" i="251"/>
  <c r="S139" i="251"/>
  <c r="P139" i="251"/>
  <c r="O139" i="251"/>
  <c r="N139" i="251"/>
  <c r="M139" i="251"/>
  <c r="H139" i="251"/>
  <c r="L139" i="251" s="1"/>
  <c r="T138" i="251"/>
  <c r="S138" i="251"/>
  <c r="R138" i="251"/>
  <c r="P138" i="251"/>
  <c r="O138" i="251"/>
  <c r="N138" i="251"/>
  <c r="M138" i="251"/>
  <c r="H138" i="251"/>
  <c r="L138" i="251" s="1"/>
  <c r="T137" i="251"/>
  <c r="S137" i="251"/>
  <c r="P137" i="251"/>
  <c r="O137" i="251"/>
  <c r="N137" i="251"/>
  <c r="M137" i="251"/>
  <c r="H137" i="251"/>
  <c r="J137" i="251" s="1"/>
  <c r="T136" i="251"/>
  <c r="S136" i="251"/>
  <c r="P136" i="251"/>
  <c r="O136" i="251"/>
  <c r="N136" i="251"/>
  <c r="M136" i="251"/>
  <c r="H136" i="251"/>
  <c r="R136" i="251" s="1"/>
  <c r="T135" i="251"/>
  <c r="S135" i="251"/>
  <c r="P135" i="251"/>
  <c r="O135" i="251"/>
  <c r="N135" i="251"/>
  <c r="M135" i="251"/>
  <c r="H135" i="251"/>
  <c r="R135" i="251" s="1"/>
  <c r="T134" i="251"/>
  <c r="S134" i="251"/>
  <c r="P134" i="251"/>
  <c r="O134" i="251"/>
  <c r="N134" i="251"/>
  <c r="M134" i="251"/>
  <c r="H134" i="251"/>
  <c r="R134" i="251" s="1"/>
  <c r="T133" i="251"/>
  <c r="S133" i="251"/>
  <c r="P133" i="251"/>
  <c r="O133" i="251"/>
  <c r="N133" i="251"/>
  <c r="M133" i="251"/>
  <c r="H133" i="251"/>
  <c r="L133" i="251" s="1"/>
  <c r="T132" i="251"/>
  <c r="S132" i="251"/>
  <c r="P132" i="251"/>
  <c r="O132" i="251"/>
  <c r="N132" i="251"/>
  <c r="M132" i="251"/>
  <c r="H132" i="251"/>
  <c r="L132" i="251" s="1"/>
  <c r="T131" i="251"/>
  <c r="S131" i="251"/>
  <c r="P131" i="251"/>
  <c r="O131" i="251"/>
  <c r="N131" i="251"/>
  <c r="M131" i="251"/>
  <c r="L131" i="251"/>
  <c r="H131" i="251"/>
  <c r="J131" i="251" s="1"/>
  <c r="T130" i="251"/>
  <c r="S130" i="251"/>
  <c r="P130" i="251"/>
  <c r="O130" i="251"/>
  <c r="N130" i="251"/>
  <c r="M130" i="251"/>
  <c r="H130" i="251"/>
  <c r="R130" i="251" s="1"/>
  <c r="T129" i="251"/>
  <c r="S129" i="251"/>
  <c r="P129" i="251"/>
  <c r="O129" i="251"/>
  <c r="N129" i="251"/>
  <c r="M129" i="251"/>
  <c r="H129" i="251"/>
  <c r="R129" i="251" s="1"/>
  <c r="T128" i="251"/>
  <c r="S128" i="251"/>
  <c r="P128" i="251"/>
  <c r="O128" i="251"/>
  <c r="N128" i="251"/>
  <c r="M128" i="251"/>
  <c r="H128" i="251"/>
  <c r="R128" i="251" s="1"/>
  <c r="T127" i="251"/>
  <c r="S127" i="251"/>
  <c r="P127" i="251"/>
  <c r="O127" i="251"/>
  <c r="N127" i="251"/>
  <c r="M127" i="251"/>
  <c r="H127" i="251"/>
  <c r="L127" i="251" s="1"/>
  <c r="T126" i="251"/>
  <c r="S126" i="251"/>
  <c r="P126" i="251"/>
  <c r="O126" i="251"/>
  <c r="N126" i="251"/>
  <c r="M126" i="251"/>
  <c r="H126" i="251"/>
  <c r="L126" i="251" s="1"/>
  <c r="T125" i="251"/>
  <c r="S125" i="251"/>
  <c r="P125" i="251"/>
  <c r="O125" i="251"/>
  <c r="N125" i="251"/>
  <c r="M125" i="251"/>
  <c r="H125" i="251"/>
  <c r="J125" i="251" s="1"/>
  <c r="T124" i="251"/>
  <c r="S124" i="251"/>
  <c r="P124" i="251"/>
  <c r="O124" i="251"/>
  <c r="N124" i="251"/>
  <c r="M124" i="251"/>
  <c r="H124" i="251"/>
  <c r="R124" i="251" s="1"/>
  <c r="T123" i="251"/>
  <c r="S123" i="251"/>
  <c r="P123" i="251"/>
  <c r="O123" i="251"/>
  <c r="N123" i="251"/>
  <c r="M123" i="251"/>
  <c r="L123" i="251"/>
  <c r="H123" i="251"/>
  <c r="J123" i="251" s="1"/>
  <c r="T122" i="251"/>
  <c r="S122" i="251"/>
  <c r="P122" i="251"/>
  <c r="O122" i="251"/>
  <c r="N122" i="251"/>
  <c r="M122" i="251"/>
  <c r="H122" i="251"/>
  <c r="R122" i="251" s="1"/>
  <c r="T121" i="251"/>
  <c r="S121" i="251"/>
  <c r="R121" i="251"/>
  <c r="P121" i="251"/>
  <c r="O121" i="251"/>
  <c r="N121" i="251"/>
  <c r="M121" i="251"/>
  <c r="H121" i="251"/>
  <c r="L121" i="251" s="1"/>
  <c r="T120" i="251"/>
  <c r="S120" i="251"/>
  <c r="R120" i="251"/>
  <c r="P120" i="251"/>
  <c r="O120" i="251"/>
  <c r="N120" i="251"/>
  <c r="M120" i="251"/>
  <c r="H120" i="251"/>
  <c r="L120" i="251" s="1"/>
  <c r="T119" i="251"/>
  <c r="S119" i="251"/>
  <c r="P119" i="251"/>
  <c r="O119" i="251"/>
  <c r="N119" i="251"/>
  <c r="M119" i="251"/>
  <c r="L119" i="251"/>
  <c r="H119" i="251"/>
  <c r="J119" i="251" s="1"/>
  <c r="T118" i="251"/>
  <c r="S118" i="251"/>
  <c r="P118" i="251"/>
  <c r="O118" i="251"/>
  <c r="N118" i="251"/>
  <c r="M118" i="251"/>
  <c r="H118" i="251"/>
  <c r="R118" i="251" s="1"/>
  <c r="T117" i="251"/>
  <c r="S117" i="251"/>
  <c r="P117" i="251"/>
  <c r="O117" i="251"/>
  <c r="N117" i="251"/>
  <c r="M117" i="251"/>
  <c r="L117" i="251"/>
  <c r="H117" i="251"/>
  <c r="R117" i="251" s="1"/>
  <c r="T116" i="251"/>
  <c r="S116" i="251"/>
  <c r="P116" i="251"/>
  <c r="O116" i="251"/>
  <c r="N116" i="251"/>
  <c r="M116" i="251"/>
  <c r="H116" i="251"/>
  <c r="R116" i="251" s="1"/>
  <c r="T115" i="251"/>
  <c r="S115" i="251"/>
  <c r="R115" i="251"/>
  <c r="P115" i="251"/>
  <c r="O115" i="251"/>
  <c r="N115" i="251"/>
  <c r="M115" i="251"/>
  <c r="H115" i="251"/>
  <c r="L115" i="251" s="1"/>
  <c r="T114" i="251"/>
  <c r="S114" i="251"/>
  <c r="R114" i="251"/>
  <c r="P114" i="251"/>
  <c r="O114" i="251"/>
  <c r="N114" i="251"/>
  <c r="M114" i="251"/>
  <c r="L114" i="251"/>
  <c r="J114" i="251"/>
  <c r="H114" i="251"/>
  <c r="T113" i="251"/>
  <c r="S113" i="251"/>
  <c r="P113" i="251"/>
  <c r="O113" i="251"/>
  <c r="N113" i="251"/>
  <c r="M113" i="251"/>
  <c r="H113" i="251"/>
  <c r="J113" i="251" s="1"/>
  <c r="T112" i="251"/>
  <c r="S112" i="251"/>
  <c r="P112" i="251"/>
  <c r="O112" i="251"/>
  <c r="N112" i="251"/>
  <c r="M112" i="251"/>
  <c r="H112" i="251"/>
  <c r="R112" i="251" s="1"/>
  <c r="T111" i="251"/>
  <c r="S111" i="251"/>
  <c r="P111" i="251"/>
  <c r="O111" i="251"/>
  <c r="N111" i="251"/>
  <c r="M111" i="251"/>
  <c r="H111" i="251"/>
  <c r="R111" i="251" s="1"/>
  <c r="T110" i="251"/>
  <c r="S110" i="251"/>
  <c r="P110" i="251"/>
  <c r="O110" i="251"/>
  <c r="N110" i="251"/>
  <c r="M110" i="251"/>
  <c r="H110" i="251"/>
  <c r="R110" i="251" s="1"/>
  <c r="T109" i="251"/>
  <c r="S109" i="251"/>
  <c r="P109" i="251"/>
  <c r="O109" i="251"/>
  <c r="N109" i="251"/>
  <c r="M109" i="251"/>
  <c r="J109" i="251"/>
  <c r="H109" i="251"/>
  <c r="L109" i="251" s="1"/>
  <c r="T108" i="251"/>
  <c r="S108" i="251"/>
  <c r="R108" i="251"/>
  <c r="P108" i="251"/>
  <c r="O108" i="251"/>
  <c r="N108" i="251"/>
  <c r="M108" i="251"/>
  <c r="L108" i="251"/>
  <c r="J108" i="251"/>
  <c r="H108" i="251"/>
  <c r="T107" i="251"/>
  <c r="S107" i="251"/>
  <c r="P107" i="251"/>
  <c r="O107" i="251"/>
  <c r="N107" i="251"/>
  <c r="M107" i="251"/>
  <c r="H107" i="251"/>
  <c r="J107" i="251" s="1"/>
  <c r="T106" i="251"/>
  <c r="S106" i="251"/>
  <c r="P106" i="251"/>
  <c r="O106" i="251"/>
  <c r="N106" i="251"/>
  <c r="M106" i="251"/>
  <c r="H106" i="251"/>
  <c r="R106" i="251" s="1"/>
  <c r="T105" i="251"/>
  <c r="S105" i="251"/>
  <c r="P105" i="251"/>
  <c r="O105" i="251"/>
  <c r="N105" i="251"/>
  <c r="M105" i="251"/>
  <c r="H105" i="251"/>
  <c r="R105" i="251" s="1"/>
  <c r="T104" i="251"/>
  <c r="S104" i="251"/>
  <c r="P104" i="251"/>
  <c r="O104" i="251"/>
  <c r="N104" i="251"/>
  <c r="M104" i="251"/>
  <c r="H104" i="251"/>
  <c r="R104" i="251" s="1"/>
  <c r="T103" i="251"/>
  <c r="S103" i="251"/>
  <c r="P103" i="251"/>
  <c r="O103" i="251"/>
  <c r="N103" i="251"/>
  <c r="M103" i="251"/>
  <c r="H103" i="251"/>
  <c r="L103" i="251" s="1"/>
  <c r="T102" i="251"/>
  <c r="S102" i="251"/>
  <c r="P102" i="251"/>
  <c r="O102" i="251"/>
  <c r="N102" i="251"/>
  <c r="M102" i="251"/>
  <c r="L102" i="251"/>
  <c r="H102" i="251"/>
  <c r="R102" i="251" s="1"/>
  <c r="T101" i="251"/>
  <c r="S101" i="251"/>
  <c r="P101" i="251"/>
  <c r="O101" i="251"/>
  <c r="N101" i="251"/>
  <c r="M101" i="251"/>
  <c r="H101" i="251"/>
  <c r="J101" i="251" s="1"/>
  <c r="T100" i="251"/>
  <c r="S100" i="251"/>
  <c r="P100" i="251"/>
  <c r="O100" i="251"/>
  <c r="N100" i="251"/>
  <c r="M100" i="251"/>
  <c r="H100" i="251"/>
  <c r="R100" i="251" s="1"/>
  <c r="T99" i="251"/>
  <c r="S99" i="251"/>
  <c r="P99" i="251"/>
  <c r="O99" i="251"/>
  <c r="N99" i="251"/>
  <c r="M99" i="251"/>
  <c r="H99" i="251"/>
  <c r="J99" i="251" s="1"/>
  <c r="T98" i="251"/>
  <c r="S98" i="251"/>
  <c r="P98" i="251"/>
  <c r="O98" i="251"/>
  <c r="N98" i="251"/>
  <c r="M98" i="251"/>
  <c r="H98" i="251"/>
  <c r="R98" i="251" s="1"/>
  <c r="T97" i="251"/>
  <c r="S97" i="251"/>
  <c r="R97" i="251"/>
  <c r="P97" i="251"/>
  <c r="O97" i="251"/>
  <c r="N97" i="251"/>
  <c r="M97" i="251"/>
  <c r="J97" i="251"/>
  <c r="H97" i="251"/>
  <c r="L97" i="251" s="1"/>
  <c r="T96" i="251"/>
  <c r="S96" i="251"/>
  <c r="P96" i="251"/>
  <c r="O96" i="251"/>
  <c r="N96" i="251"/>
  <c r="M96" i="251"/>
  <c r="J96" i="251"/>
  <c r="H96" i="251"/>
  <c r="L96" i="251" s="1"/>
  <c r="T95" i="251"/>
  <c r="S95" i="251"/>
  <c r="P95" i="251"/>
  <c r="O95" i="251"/>
  <c r="N95" i="251"/>
  <c r="M95" i="251"/>
  <c r="H95" i="251"/>
  <c r="J95" i="251" s="1"/>
  <c r="T94" i="251"/>
  <c r="S94" i="251"/>
  <c r="P94" i="251"/>
  <c r="O94" i="251"/>
  <c r="N94" i="251"/>
  <c r="M94" i="251"/>
  <c r="H94" i="251"/>
  <c r="R94" i="251" s="1"/>
  <c r="T93" i="251"/>
  <c r="S93" i="251"/>
  <c r="P93" i="251"/>
  <c r="O93" i="251"/>
  <c r="N93" i="251"/>
  <c r="M93" i="251"/>
  <c r="L93" i="251"/>
  <c r="J93" i="251"/>
  <c r="H93" i="251"/>
  <c r="R93" i="251" s="1"/>
  <c r="T92" i="251"/>
  <c r="S92" i="251"/>
  <c r="P92" i="251"/>
  <c r="O92" i="251"/>
  <c r="N92" i="251"/>
  <c r="M92" i="251"/>
  <c r="H92" i="251"/>
  <c r="R92" i="251" s="1"/>
  <c r="T91" i="251"/>
  <c r="S91" i="251"/>
  <c r="R91" i="251"/>
  <c r="P91" i="251"/>
  <c r="O91" i="251"/>
  <c r="N91" i="251"/>
  <c r="M91" i="251"/>
  <c r="H91" i="251"/>
  <c r="L91" i="251" s="1"/>
  <c r="T90" i="251"/>
  <c r="S90" i="251"/>
  <c r="P90" i="251"/>
  <c r="O90" i="251"/>
  <c r="N90" i="251"/>
  <c r="M90" i="251"/>
  <c r="L90" i="251"/>
  <c r="H90" i="251"/>
  <c r="R90" i="251" s="1"/>
  <c r="T89" i="251"/>
  <c r="S89" i="251"/>
  <c r="P89" i="251"/>
  <c r="O89" i="251"/>
  <c r="N89" i="251"/>
  <c r="M89" i="251"/>
  <c r="H89" i="251"/>
  <c r="J89" i="251" s="1"/>
  <c r="T88" i="251"/>
  <c r="S88" i="251"/>
  <c r="P88" i="251"/>
  <c r="O88" i="251"/>
  <c r="N88" i="251"/>
  <c r="M88" i="251"/>
  <c r="H88" i="251"/>
  <c r="J88" i="251" s="1"/>
  <c r="T87" i="251"/>
  <c r="S87" i="251"/>
  <c r="P87" i="251"/>
  <c r="O87" i="251"/>
  <c r="N87" i="251"/>
  <c r="M87" i="251"/>
  <c r="H87" i="251"/>
  <c r="R87" i="251" s="1"/>
  <c r="T86" i="251"/>
  <c r="S86" i="251"/>
  <c r="P86" i="251"/>
  <c r="O86" i="251"/>
  <c r="N86" i="251"/>
  <c r="M86" i="251"/>
  <c r="H86" i="251"/>
  <c r="R86" i="251" s="1"/>
  <c r="T85" i="251"/>
  <c r="S85" i="251"/>
  <c r="P85" i="251"/>
  <c r="O85" i="251"/>
  <c r="N85" i="251"/>
  <c r="M85" i="251"/>
  <c r="H85" i="251"/>
  <c r="L85" i="251" s="1"/>
  <c r="T84" i="251"/>
  <c r="S84" i="251"/>
  <c r="P84" i="251"/>
  <c r="O84" i="251"/>
  <c r="N84" i="251"/>
  <c r="M84" i="251"/>
  <c r="H84" i="251"/>
  <c r="L84" i="251" s="1"/>
  <c r="T83" i="251"/>
  <c r="S83" i="251"/>
  <c r="P83" i="251"/>
  <c r="O83" i="251"/>
  <c r="N83" i="251"/>
  <c r="M83" i="251"/>
  <c r="H83" i="251"/>
  <c r="J83" i="251" s="1"/>
  <c r="T82" i="251"/>
  <c r="S82" i="251"/>
  <c r="P82" i="251"/>
  <c r="O82" i="251"/>
  <c r="N82" i="251"/>
  <c r="M82" i="251"/>
  <c r="H82" i="251"/>
  <c r="J82" i="251" s="1"/>
  <c r="T81" i="251"/>
  <c r="S81" i="251"/>
  <c r="P81" i="251"/>
  <c r="O81" i="251"/>
  <c r="N81" i="251"/>
  <c r="M81" i="251"/>
  <c r="H81" i="251"/>
  <c r="R81" i="251" s="1"/>
  <c r="T80" i="251"/>
  <c r="S80" i="251"/>
  <c r="P80" i="251"/>
  <c r="O80" i="251"/>
  <c r="N80" i="251"/>
  <c r="M80" i="251"/>
  <c r="H80" i="251"/>
  <c r="R80" i="251" s="1"/>
  <c r="T79" i="251"/>
  <c r="S79" i="251"/>
  <c r="P79" i="251"/>
  <c r="O79" i="251"/>
  <c r="N79" i="251"/>
  <c r="M79" i="251"/>
  <c r="H79" i="251"/>
  <c r="L79" i="251" s="1"/>
  <c r="T78" i="251"/>
  <c r="S78" i="251"/>
  <c r="R78" i="251"/>
  <c r="P78" i="251"/>
  <c r="O78" i="251"/>
  <c r="N78" i="251"/>
  <c r="M78" i="251"/>
  <c r="H78" i="251"/>
  <c r="L78" i="251" s="1"/>
  <c r="T77" i="251"/>
  <c r="S77" i="251"/>
  <c r="P77" i="251"/>
  <c r="O77" i="251"/>
  <c r="N77" i="251"/>
  <c r="M77" i="251"/>
  <c r="H77" i="251"/>
  <c r="J77" i="251" s="1"/>
  <c r="T76" i="251"/>
  <c r="S76" i="251"/>
  <c r="P76" i="251"/>
  <c r="O76" i="251"/>
  <c r="N76" i="251"/>
  <c r="M76" i="251"/>
  <c r="H76" i="251"/>
  <c r="R76" i="251" s="1"/>
  <c r="T75" i="251"/>
  <c r="S75" i="251"/>
  <c r="P75" i="251"/>
  <c r="O75" i="251"/>
  <c r="N75" i="251"/>
  <c r="M75" i="251"/>
  <c r="H75" i="251"/>
  <c r="J75" i="251" s="1"/>
  <c r="T74" i="251"/>
  <c r="S74" i="251"/>
  <c r="P74" i="251"/>
  <c r="O74" i="251"/>
  <c r="N74" i="251"/>
  <c r="M74" i="251"/>
  <c r="H74" i="251"/>
  <c r="R74" i="251" s="1"/>
  <c r="T73" i="251"/>
  <c r="S73" i="251"/>
  <c r="P73" i="251"/>
  <c r="O73" i="251"/>
  <c r="N73" i="251"/>
  <c r="M73" i="251"/>
  <c r="H73" i="251"/>
  <c r="L73" i="251" s="1"/>
  <c r="T72" i="251"/>
  <c r="S72" i="251"/>
  <c r="R72" i="251"/>
  <c r="P72" i="251"/>
  <c r="O72" i="251"/>
  <c r="N72" i="251"/>
  <c r="M72" i="251"/>
  <c r="H72" i="251"/>
  <c r="L72" i="251" s="1"/>
  <c r="T71" i="251"/>
  <c r="S71" i="251"/>
  <c r="P71" i="251"/>
  <c r="O71" i="251"/>
  <c r="N71" i="251"/>
  <c r="M71" i="251"/>
  <c r="H71" i="251"/>
  <c r="J71" i="251" s="1"/>
  <c r="T70" i="251"/>
  <c r="S70" i="251"/>
  <c r="P70" i="251"/>
  <c r="O70" i="251"/>
  <c r="N70" i="251"/>
  <c r="M70" i="251"/>
  <c r="H70" i="251"/>
  <c r="R70" i="251" s="1"/>
  <c r="T69" i="251"/>
  <c r="S69" i="251"/>
  <c r="P69" i="251"/>
  <c r="O69" i="251"/>
  <c r="N69" i="251"/>
  <c r="M69" i="251"/>
  <c r="L69" i="251"/>
  <c r="H69" i="251"/>
  <c r="J69" i="251" s="1"/>
  <c r="T68" i="251"/>
  <c r="S68" i="251"/>
  <c r="P68" i="251"/>
  <c r="O68" i="251"/>
  <c r="N68" i="251"/>
  <c r="M68" i="251"/>
  <c r="H68" i="251"/>
  <c r="R68" i="251" s="1"/>
  <c r="T67" i="251"/>
  <c r="S67" i="251"/>
  <c r="P67" i="251"/>
  <c r="O67" i="251"/>
  <c r="N67" i="251"/>
  <c r="M67" i="251"/>
  <c r="H67" i="251"/>
  <c r="L67" i="251" s="1"/>
  <c r="T66" i="251"/>
  <c r="S66" i="251"/>
  <c r="R66" i="251"/>
  <c r="P66" i="251"/>
  <c r="O66" i="251"/>
  <c r="N66" i="251"/>
  <c r="M66" i="251"/>
  <c r="L66" i="251"/>
  <c r="H66" i="251"/>
  <c r="J66" i="251" s="1"/>
  <c r="T65" i="251"/>
  <c r="S65" i="251"/>
  <c r="P65" i="251"/>
  <c r="O65" i="251"/>
  <c r="N65" i="251"/>
  <c r="M65" i="251"/>
  <c r="H65" i="251"/>
  <c r="J65" i="251" s="1"/>
  <c r="T64" i="251"/>
  <c r="S64" i="251"/>
  <c r="P64" i="251"/>
  <c r="O64" i="251"/>
  <c r="N64" i="251"/>
  <c r="M64" i="251"/>
  <c r="H64" i="251"/>
  <c r="R64" i="251" s="1"/>
  <c r="T63" i="251"/>
  <c r="S63" i="251"/>
  <c r="P63" i="251"/>
  <c r="O63" i="251"/>
  <c r="N63" i="251"/>
  <c r="M63" i="251"/>
  <c r="H63" i="251"/>
  <c r="R63" i="251" s="1"/>
  <c r="T62" i="251"/>
  <c r="S62" i="251"/>
  <c r="P62" i="251"/>
  <c r="O62" i="251"/>
  <c r="N62" i="251"/>
  <c r="M62" i="251"/>
  <c r="H62" i="251"/>
  <c r="R62" i="251" s="1"/>
  <c r="T61" i="251"/>
  <c r="S61" i="251"/>
  <c r="P61" i="251"/>
  <c r="O61" i="251"/>
  <c r="N61" i="251"/>
  <c r="M61" i="251"/>
  <c r="H61" i="251"/>
  <c r="L61" i="251" s="1"/>
  <c r="T60" i="251"/>
  <c r="S60" i="251"/>
  <c r="R60" i="251"/>
  <c r="P60" i="251"/>
  <c r="O60" i="251"/>
  <c r="N60" i="251"/>
  <c r="M60" i="251"/>
  <c r="H60" i="251"/>
  <c r="L60" i="251" s="1"/>
  <c r="T59" i="251"/>
  <c r="S59" i="251"/>
  <c r="P59" i="251"/>
  <c r="O59" i="251"/>
  <c r="N59" i="251"/>
  <c r="M59" i="251"/>
  <c r="H59" i="251"/>
  <c r="J59" i="251" s="1"/>
  <c r="T58" i="251"/>
  <c r="S58" i="251"/>
  <c r="P58" i="251"/>
  <c r="O58" i="251"/>
  <c r="N58" i="251"/>
  <c r="M58" i="251"/>
  <c r="H58" i="251"/>
  <c r="R58" i="251" s="1"/>
  <c r="T57" i="251"/>
  <c r="S57" i="251"/>
  <c r="P57" i="251"/>
  <c r="O57" i="251"/>
  <c r="N57" i="251"/>
  <c r="M57" i="251"/>
  <c r="H57" i="251"/>
  <c r="R57" i="251" s="1"/>
  <c r="T56" i="251"/>
  <c r="S56" i="251"/>
  <c r="P56" i="251"/>
  <c r="O56" i="251"/>
  <c r="N56" i="251"/>
  <c r="M56" i="251"/>
  <c r="H56" i="251"/>
  <c r="R56" i="251" s="1"/>
  <c r="T55" i="251"/>
  <c r="S55" i="251"/>
  <c r="P55" i="251"/>
  <c r="O55" i="251"/>
  <c r="N55" i="251"/>
  <c r="M55" i="251"/>
  <c r="H55" i="251"/>
  <c r="L55" i="251" s="1"/>
  <c r="T54" i="251"/>
  <c r="S54" i="251"/>
  <c r="R54" i="251"/>
  <c r="P54" i="251"/>
  <c r="O54" i="251"/>
  <c r="N54" i="251"/>
  <c r="M54" i="251"/>
  <c r="L54" i="251"/>
  <c r="H54" i="251"/>
  <c r="J54" i="251" s="1"/>
  <c r="T53" i="251"/>
  <c r="S53" i="251"/>
  <c r="P53" i="251"/>
  <c r="O53" i="251"/>
  <c r="N53" i="251"/>
  <c r="M53" i="251"/>
  <c r="H53" i="251"/>
  <c r="J53" i="251" s="1"/>
  <c r="T52" i="251"/>
  <c r="S52" i="251"/>
  <c r="P52" i="251"/>
  <c r="O52" i="251"/>
  <c r="N52" i="251"/>
  <c r="M52" i="251"/>
  <c r="H52" i="251"/>
  <c r="J52" i="251" s="1"/>
  <c r="T51" i="251"/>
  <c r="S51" i="251"/>
  <c r="P51" i="251"/>
  <c r="O51" i="251"/>
  <c r="N51" i="251"/>
  <c r="M51" i="251"/>
  <c r="H51" i="251"/>
  <c r="J51" i="251" s="1"/>
  <c r="T50" i="251"/>
  <c r="S50" i="251"/>
  <c r="P50" i="251"/>
  <c r="O50" i="251"/>
  <c r="N50" i="251"/>
  <c r="M50" i="251"/>
  <c r="H50" i="251"/>
  <c r="R50" i="251" s="1"/>
  <c r="T49" i="251"/>
  <c r="S49" i="251"/>
  <c r="P49" i="251"/>
  <c r="O49" i="251"/>
  <c r="N49" i="251"/>
  <c r="M49" i="251"/>
  <c r="H49" i="251"/>
  <c r="L49" i="251" s="1"/>
  <c r="T48" i="251"/>
  <c r="S48" i="251"/>
  <c r="R48" i="251"/>
  <c r="P48" i="251"/>
  <c r="O48" i="251"/>
  <c r="N48" i="251"/>
  <c r="M48" i="251"/>
  <c r="J48" i="251"/>
  <c r="H48" i="251"/>
  <c r="L48" i="251" s="1"/>
  <c r="T47" i="251"/>
  <c r="S47" i="251"/>
  <c r="P47" i="251"/>
  <c r="O47" i="251"/>
  <c r="N47" i="251"/>
  <c r="M47" i="251"/>
  <c r="H47" i="251"/>
  <c r="J47" i="251" s="1"/>
  <c r="T46" i="251"/>
  <c r="S46" i="251"/>
  <c r="P46" i="251"/>
  <c r="O46" i="251"/>
  <c r="N46" i="251"/>
  <c r="M46" i="251"/>
  <c r="H46" i="251"/>
  <c r="J46" i="251" s="1"/>
  <c r="T45" i="251"/>
  <c r="S45" i="251"/>
  <c r="P45" i="251"/>
  <c r="O45" i="251"/>
  <c r="N45" i="251"/>
  <c r="M45" i="251"/>
  <c r="H45" i="251"/>
  <c r="J45" i="251" s="1"/>
  <c r="T44" i="251"/>
  <c r="S44" i="251"/>
  <c r="P44" i="251"/>
  <c r="O44" i="251"/>
  <c r="N44" i="251"/>
  <c r="M44" i="251"/>
  <c r="H44" i="251"/>
  <c r="R44" i="251" s="1"/>
  <c r="T43" i="251"/>
  <c r="S43" i="251"/>
  <c r="P43" i="251"/>
  <c r="O43" i="251"/>
  <c r="N43" i="251"/>
  <c r="M43" i="251"/>
  <c r="H43" i="251"/>
  <c r="L43" i="251" s="1"/>
  <c r="T42" i="251"/>
  <c r="S42" i="251"/>
  <c r="R42" i="251"/>
  <c r="P42" i="251"/>
  <c r="O42" i="251"/>
  <c r="N42" i="251"/>
  <c r="M42" i="251"/>
  <c r="L42" i="251"/>
  <c r="J42" i="251"/>
  <c r="H42" i="251"/>
  <c r="T41" i="251"/>
  <c r="S41" i="251"/>
  <c r="P41" i="251"/>
  <c r="O41" i="251"/>
  <c r="N41" i="251"/>
  <c r="M41" i="251"/>
  <c r="H41" i="251"/>
  <c r="J41" i="251" s="1"/>
  <c r="T40" i="251"/>
  <c r="S40" i="251"/>
  <c r="P40" i="251"/>
  <c r="O40" i="251"/>
  <c r="N40" i="251"/>
  <c r="M40" i="251"/>
  <c r="H40" i="251"/>
  <c r="J40" i="251" s="1"/>
  <c r="T39" i="251"/>
  <c r="S39" i="251"/>
  <c r="P39" i="251"/>
  <c r="O39" i="251"/>
  <c r="N39" i="251"/>
  <c r="M39" i="251"/>
  <c r="H39" i="251"/>
  <c r="R39" i="251" s="1"/>
  <c r="T38" i="251"/>
  <c r="S38" i="251"/>
  <c r="P38" i="251"/>
  <c r="O38" i="251"/>
  <c r="N38" i="251"/>
  <c r="M38" i="251"/>
  <c r="H38" i="251"/>
  <c r="R38" i="251" s="1"/>
  <c r="T37" i="251"/>
  <c r="S37" i="251"/>
  <c r="P37" i="251"/>
  <c r="O37" i="251"/>
  <c r="N37" i="251"/>
  <c r="M37" i="251"/>
  <c r="J37" i="251"/>
  <c r="H37" i="251"/>
  <c r="L37" i="251" s="1"/>
  <c r="T36" i="251"/>
  <c r="S36" i="251"/>
  <c r="P36" i="251"/>
  <c r="O36" i="251"/>
  <c r="N36" i="251"/>
  <c r="M36" i="251"/>
  <c r="L36" i="251"/>
  <c r="H36" i="251"/>
  <c r="R36" i="251" s="1"/>
  <c r="T35" i="251"/>
  <c r="S35" i="251"/>
  <c r="P35" i="251"/>
  <c r="O35" i="251"/>
  <c r="N35" i="251"/>
  <c r="M35" i="251"/>
  <c r="H35" i="251"/>
  <c r="J35" i="251" s="1"/>
  <c r="T34" i="251"/>
  <c r="S34" i="251"/>
  <c r="P34" i="251"/>
  <c r="O34" i="251"/>
  <c r="N34" i="251"/>
  <c r="M34" i="251"/>
  <c r="H34" i="251"/>
  <c r="R34" i="251" s="1"/>
  <c r="T33" i="251"/>
  <c r="S33" i="251"/>
  <c r="P33" i="251"/>
  <c r="O33" i="251"/>
  <c r="N33" i="251"/>
  <c r="M33" i="251"/>
  <c r="H33" i="251"/>
  <c r="R33" i="251" s="1"/>
  <c r="T32" i="251"/>
  <c r="S32" i="251"/>
  <c r="P32" i="251"/>
  <c r="O32" i="251"/>
  <c r="N32" i="251"/>
  <c r="M32" i="251"/>
  <c r="H32" i="251"/>
  <c r="R32" i="251" s="1"/>
  <c r="T31" i="251"/>
  <c r="S31" i="251"/>
  <c r="P31" i="251"/>
  <c r="O31" i="251"/>
  <c r="N31" i="251"/>
  <c r="M31" i="251"/>
  <c r="H31" i="251"/>
  <c r="L31" i="251" s="1"/>
  <c r="T30" i="251"/>
  <c r="S30" i="251"/>
  <c r="P30" i="251"/>
  <c r="O30" i="251"/>
  <c r="N30" i="251"/>
  <c r="M30" i="251"/>
  <c r="H30" i="251"/>
  <c r="L30" i="251" s="1"/>
  <c r="T29" i="251"/>
  <c r="S29" i="251"/>
  <c r="P29" i="251"/>
  <c r="O29" i="251"/>
  <c r="N29" i="251"/>
  <c r="M29" i="251"/>
  <c r="H29" i="251"/>
  <c r="J29" i="251" s="1"/>
  <c r="T28" i="251"/>
  <c r="S28" i="251"/>
  <c r="P28" i="251"/>
  <c r="O28" i="251"/>
  <c r="N28" i="251"/>
  <c r="M28" i="251"/>
  <c r="H28" i="251"/>
  <c r="R28" i="251" s="1"/>
  <c r="T27" i="251"/>
  <c r="S27" i="251"/>
  <c r="P27" i="251"/>
  <c r="O27" i="251"/>
  <c r="N27" i="251"/>
  <c r="M27" i="251"/>
  <c r="H27" i="251"/>
  <c r="J27" i="251" s="1"/>
  <c r="T26" i="251"/>
  <c r="S26" i="251"/>
  <c r="P26" i="251"/>
  <c r="O26" i="251"/>
  <c r="N26" i="251"/>
  <c r="M26" i="251"/>
  <c r="H26" i="251"/>
  <c r="R26" i="251" s="1"/>
  <c r="T25" i="251"/>
  <c r="S25" i="251"/>
  <c r="P25" i="251"/>
  <c r="O25" i="251"/>
  <c r="N25" i="251"/>
  <c r="M25" i="251"/>
  <c r="H25" i="251"/>
  <c r="L25" i="251" s="1"/>
  <c r="T24" i="251"/>
  <c r="S24" i="251"/>
  <c r="P24" i="251"/>
  <c r="O24" i="251"/>
  <c r="N24" i="251"/>
  <c r="M24" i="251"/>
  <c r="J24" i="251"/>
  <c r="H24" i="251"/>
  <c r="L24" i="251" s="1"/>
  <c r="T23" i="251"/>
  <c r="S23" i="251"/>
  <c r="P23" i="251"/>
  <c r="O23" i="251"/>
  <c r="N23" i="251"/>
  <c r="M23" i="251"/>
  <c r="H23" i="251"/>
  <c r="J23" i="251" s="1"/>
  <c r="T22" i="251"/>
  <c r="S22" i="251"/>
  <c r="P22" i="251"/>
  <c r="O22" i="251"/>
  <c r="N22" i="251"/>
  <c r="M22" i="251"/>
  <c r="H22" i="251"/>
  <c r="R22" i="251" s="1"/>
  <c r="T21" i="251"/>
  <c r="S21" i="251"/>
  <c r="P21" i="251"/>
  <c r="O21" i="251"/>
  <c r="N21" i="251"/>
  <c r="M21" i="251"/>
  <c r="H21" i="251"/>
  <c r="J21" i="251" s="1"/>
  <c r="T20" i="251"/>
  <c r="S20" i="251"/>
  <c r="P20" i="251"/>
  <c r="O20" i="251"/>
  <c r="N20" i="251"/>
  <c r="M20" i="251"/>
  <c r="H20" i="251"/>
  <c r="R20" i="251" s="1"/>
  <c r="T19" i="251"/>
  <c r="S19" i="251"/>
  <c r="P19" i="251"/>
  <c r="O19" i="251"/>
  <c r="N19" i="251"/>
  <c r="M19" i="251"/>
  <c r="H19" i="251"/>
  <c r="L19" i="251" s="1"/>
  <c r="T18" i="251"/>
  <c r="S18" i="251"/>
  <c r="P18" i="251"/>
  <c r="O18" i="251"/>
  <c r="N18" i="251"/>
  <c r="M18" i="251"/>
  <c r="L18" i="251"/>
  <c r="J18" i="251"/>
  <c r="H18" i="251"/>
  <c r="R18" i="251" s="1"/>
  <c r="T17" i="251"/>
  <c r="S17" i="251"/>
  <c r="P17" i="251"/>
  <c r="O17" i="251"/>
  <c r="N17" i="251"/>
  <c r="M17" i="251"/>
  <c r="H17" i="251"/>
  <c r="J17" i="251" s="1"/>
  <c r="T16" i="251"/>
  <c r="S16" i="251"/>
  <c r="P16" i="251"/>
  <c r="O16" i="251"/>
  <c r="N16" i="251"/>
  <c r="M16" i="251"/>
  <c r="H16" i="251"/>
  <c r="R16" i="251" s="1"/>
  <c r="T15" i="251"/>
  <c r="S15" i="251"/>
  <c r="P15" i="251"/>
  <c r="O15" i="251"/>
  <c r="N15" i="251"/>
  <c r="M15" i="251"/>
  <c r="H15" i="251"/>
  <c r="R15" i="251" s="1"/>
  <c r="T14" i="251"/>
  <c r="S14" i="251"/>
  <c r="P14" i="251"/>
  <c r="O14" i="251"/>
  <c r="N14" i="251"/>
  <c r="M14" i="251"/>
  <c r="H14" i="251"/>
  <c r="R14" i="251" s="1"/>
  <c r="T13" i="251"/>
  <c r="S13" i="251"/>
  <c r="P13" i="251"/>
  <c r="O13" i="251"/>
  <c r="N13" i="251"/>
  <c r="M13" i="251"/>
  <c r="J13" i="251"/>
  <c r="H13" i="251"/>
  <c r="L13" i="251" s="1"/>
  <c r="T12" i="251"/>
  <c r="S12" i="251"/>
  <c r="R12" i="251"/>
  <c r="P12" i="251"/>
  <c r="O12" i="251"/>
  <c r="N12" i="251"/>
  <c r="M12" i="251"/>
  <c r="L12" i="251"/>
  <c r="H12" i="251"/>
  <c r="J12" i="251" s="1"/>
  <c r="M11" i="251"/>
  <c r="C10" i="251"/>
  <c r="D10" i="251" s="1"/>
  <c r="T244" i="261"/>
  <c r="S244" i="261"/>
  <c r="P244" i="261"/>
  <c r="O244" i="261"/>
  <c r="N244" i="261"/>
  <c r="M244" i="261"/>
  <c r="H244" i="261"/>
  <c r="R244" i="261" s="1"/>
  <c r="T243" i="261"/>
  <c r="S243" i="261"/>
  <c r="P243" i="261"/>
  <c r="O243" i="261"/>
  <c r="N243" i="261"/>
  <c r="M243" i="261"/>
  <c r="H243" i="261"/>
  <c r="R243" i="261" s="1"/>
  <c r="T242" i="261"/>
  <c r="S242" i="261"/>
  <c r="P242" i="261"/>
  <c r="O242" i="261"/>
  <c r="N242" i="261"/>
  <c r="M242" i="261"/>
  <c r="H242" i="261"/>
  <c r="L242" i="261" s="1"/>
  <c r="T241" i="261"/>
  <c r="S241" i="261"/>
  <c r="P241" i="261"/>
  <c r="O241" i="261"/>
  <c r="N241" i="261"/>
  <c r="M241" i="261"/>
  <c r="H241" i="261"/>
  <c r="L241" i="261" s="1"/>
  <c r="T240" i="261"/>
  <c r="S240" i="261"/>
  <c r="P240" i="261"/>
  <c r="O240" i="261"/>
  <c r="N240" i="261"/>
  <c r="M240" i="261"/>
  <c r="H240" i="261"/>
  <c r="R240" i="261" s="1"/>
  <c r="T239" i="261"/>
  <c r="S239" i="261"/>
  <c r="P239" i="261"/>
  <c r="O239" i="261"/>
  <c r="N239" i="261"/>
  <c r="M239" i="261"/>
  <c r="H239" i="261"/>
  <c r="J239" i="261" s="1"/>
  <c r="T238" i="261"/>
  <c r="S238" i="261"/>
  <c r="P238" i="261"/>
  <c r="O238" i="261"/>
  <c r="N238" i="261"/>
  <c r="M238" i="261"/>
  <c r="H238" i="261"/>
  <c r="R238" i="261" s="1"/>
  <c r="T237" i="261"/>
  <c r="S237" i="261"/>
  <c r="P237" i="261"/>
  <c r="O237" i="261"/>
  <c r="N237" i="261"/>
  <c r="M237" i="261"/>
  <c r="H237" i="261"/>
  <c r="R237" i="261" s="1"/>
  <c r="T236" i="261"/>
  <c r="S236" i="261"/>
  <c r="P236" i="261"/>
  <c r="O236" i="261"/>
  <c r="N236" i="261"/>
  <c r="M236" i="261"/>
  <c r="H236" i="261"/>
  <c r="L236" i="261" s="1"/>
  <c r="T235" i="261"/>
  <c r="S235" i="261"/>
  <c r="P235" i="261"/>
  <c r="O235" i="261"/>
  <c r="N235" i="261"/>
  <c r="M235" i="261"/>
  <c r="H235" i="261"/>
  <c r="L235" i="261" s="1"/>
  <c r="T234" i="261"/>
  <c r="S234" i="261"/>
  <c r="P234" i="261"/>
  <c r="O234" i="261"/>
  <c r="N234" i="261"/>
  <c r="M234" i="261"/>
  <c r="H234" i="261"/>
  <c r="J234" i="261" s="1"/>
  <c r="T233" i="261"/>
  <c r="S233" i="261"/>
  <c r="P233" i="261"/>
  <c r="O233" i="261"/>
  <c r="N233" i="261"/>
  <c r="M233" i="261"/>
  <c r="H233" i="261"/>
  <c r="R233" i="261" s="1"/>
  <c r="T232" i="261"/>
  <c r="S232" i="261"/>
  <c r="P232" i="261"/>
  <c r="O232" i="261"/>
  <c r="N232" i="261"/>
  <c r="M232" i="261"/>
  <c r="H232" i="261"/>
  <c r="R232" i="261" s="1"/>
  <c r="T231" i="261"/>
  <c r="S231" i="261"/>
  <c r="P231" i="261"/>
  <c r="O231" i="261"/>
  <c r="N231" i="261"/>
  <c r="M231" i="261"/>
  <c r="H231" i="261"/>
  <c r="R231" i="261" s="1"/>
  <c r="T230" i="261"/>
  <c r="S230" i="261"/>
  <c r="P230" i="261"/>
  <c r="O230" i="261"/>
  <c r="N230" i="261"/>
  <c r="M230" i="261"/>
  <c r="H230" i="261"/>
  <c r="L230" i="261" s="1"/>
  <c r="T229" i="261"/>
  <c r="S229" i="261"/>
  <c r="P229" i="261"/>
  <c r="O229" i="261"/>
  <c r="N229" i="261"/>
  <c r="M229" i="261"/>
  <c r="H229" i="261"/>
  <c r="L229" i="261" s="1"/>
  <c r="T228" i="261"/>
  <c r="S228" i="261"/>
  <c r="P228" i="261"/>
  <c r="O228" i="261"/>
  <c r="N228" i="261"/>
  <c r="M228" i="261"/>
  <c r="H228" i="261"/>
  <c r="J228" i="261" s="1"/>
  <c r="T227" i="261"/>
  <c r="S227" i="261"/>
  <c r="P227" i="261"/>
  <c r="O227" i="261"/>
  <c r="N227" i="261"/>
  <c r="M227" i="261"/>
  <c r="H227" i="261"/>
  <c r="R227" i="261" s="1"/>
  <c r="T226" i="261"/>
  <c r="S226" i="261"/>
  <c r="P226" i="261"/>
  <c r="O226" i="261"/>
  <c r="N226" i="261"/>
  <c r="M226" i="261"/>
  <c r="H226" i="261"/>
  <c r="R226" i="261" s="1"/>
  <c r="T225" i="261"/>
  <c r="S225" i="261"/>
  <c r="P225" i="261"/>
  <c r="O225" i="261"/>
  <c r="N225" i="261"/>
  <c r="M225" i="261"/>
  <c r="H225" i="261"/>
  <c r="R225" i="261" s="1"/>
  <c r="T224" i="261"/>
  <c r="S224" i="261"/>
  <c r="P224" i="261"/>
  <c r="O224" i="261"/>
  <c r="N224" i="261"/>
  <c r="M224" i="261"/>
  <c r="H224" i="261"/>
  <c r="L224" i="261" s="1"/>
  <c r="T223" i="261"/>
  <c r="S223" i="261"/>
  <c r="P223" i="261"/>
  <c r="O223" i="261"/>
  <c r="N223" i="261"/>
  <c r="M223" i="261"/>
  <c r="H223" i="261"/>
  <c r="L223" i="261" s="1"/>
  <c r="T222" i="261"/>
  <c r="S222" i="261"/>
  <c r="P222" i="261"/>
  <c r="O222" i="261"/>
  <c r="N222" i="261"/>
  <c r="M222" i="261"/>
  <c r="H222" i="261"/>
  <c r="J222" i="261" s="1"/>
  <c r="T221" i="261"/>
  <c r="S221" i="261"/>
  <c r="P221" i="261"/>
  <c r="O221" i="261"/>
  <c r="N221" i="261"/>
  <c r="M221" i="261"/>
  <c r="H221" i="261"/>
  <c r="J221" i="261" s="1"/>
  <c r="T220" i="261"/>
  <c r="S220" i="261"/>
  <c r="P220" i="261"/>
  <c r="O220" i="261"/>
  <c r="N220" i="261"/>
  <c r="M220" i="261"/>
  <c r="H220" i="261"/>
  <c r="L220" i="261" s="1"/>
  <c r="T219" i="261"/>
  <c r="S219" i="261"/>
  <c r="P219" i="261"/>
  <c r="O219" i="261"/>
  <c r="N219" i="261"/>
  <c r="M219" i="261"/>
  <c r="H219" i="261"/>
  <c r="R219" i="261" s="1"/>
  <c r="T218" i="261"/>
  <c r="S218" i="261"/>
  <c r="R218" i="261"/>
  <c r="P218" i="261"/>
  <c r="O218" i="261"/>
  <c r="N218" i="261"/>
  <c r="M218" i="261"/>
  <c r="H218" i="261"/>
  <c r="L218" i="261" s="1"/>
  <c r="T217" i="261"/>
  <c r="S217" i="261"/>
  <c r="P217" i="261"/>
  <c r="O217" i="261"/>
  <c r="N217" i="261"/>
  <c r="M217" i="261"/>
  <c r="H217" i="261"/>
  <c r="L217" i="261" s="1"/>
  <c r="T216" i="261"/>
  <c r="S216" i="261"/>
  <c r="P216" i="261"/>
  <c r="O216" i="261"/>
  <c r="N216" i="261"/>
  <c r="M216" i="261"/>
  <c r="H216" i="261"/>
  <c r="J216" i="261" s="1"/>
  <c r="T215" i="261"/>
  <c r="S215" i="261"/>
  <c r="P215" i="261"/>
  <c r="O215" i="261"/>
  <c r="N215" i="261"/>
  <c r="M215" i="261"/>
  <c r="H215" i="261"/>
  <c r="R215" i="261" s="1"/>
  <c r="T214" i="261"/>
  <c r="S214" i="261"/>
  <c r="P214" i="261"/>
  <c r="O214" i="261"/>
  <c r="N214" i="261"/>
  <c r="M214" i="261"/>
  <c r="H214" i="261"/>
  <c r="R214" i="261" s="1"/>
  <c r="T213" i="261"/>
  <c r="S213" i="261"/>
  <c r="P213" i="261"/>
  <c r="O213" i="261"/>
  <c r="N213" i="261"/>
  <c r="M213" i="261"/>
  <c r="H213" i="261"/>
  <c r="R213" i="261" s="1"/>
  <c r="T212" i="261"/>
  <c r="S212" i="261"/>
  <c r="P212" i="261"/>
  <c r="O212" i="261"/>
  <c r="N212" i="261"/>
  <c r="M212" i="261"/>
  <c r="H212" i="261"/>
  <c r="L212" i="261" s="1"/>
  <c r="T211" i="261"/>
  <c r="S211" i="261"/>
  <c r="P211" i="261"/>
  <c r="O211" i="261"/>
  <c r="N211" i="261"/>
  <c r="M211" i="261"/>
  <c r="H211" i="261"/>
  <c r="L211" i="261" s="1"/>
  <c r="T210" i="261"/>
  <c r="S210" i="261"/>
  <c r="P210" i="261"/>
  <c r="O210" i="261"/>
  <c r="N210" i="261"/>
  <c r="M210" i="261"/>
  <c r="H210" i="261"/>
  <c r="J210" i="261" s="1"/>
  <c r="T209" i="261"/>
  <c r="S209" i="261"/>
  <c r="P209" i="261"/>
  <c r="O209" i="261"/>
  <c r="N209" i="261"/>
  <c r="M209" i="261"/>
  <c r="H209" i="261"/>
  <c r="R209" i="261" s="1"/>
  <c r="T208" i="261"/>
  <c r="S208" i="261"/>
  <c r="R208" i="261"/>
  <c r="P208" i="261"/>
  <c r="O208" i="261"/>
  <c r="N208" i="261"/>
  <c r="M208" i="261"/>
  <c r="H208" i="261"/>
  <c r="L208" i="261" s="1"/>
  <c r="T207" i="261"/>
  <c r="S207" i="261"/>
  <c r="P207" i="261"/>
  <c r="O207" i="261"/>
  <c r="N207" i="261"/>
  <c r="M207" i="261"/>
  <c r="H207" i="261"/>
  <c r="J207" i="261" s="1"/>
  <c r="T206" i="261"/>
  <c r="S206" i="261"/>
  <c r="P206" i="261"/>
  <c r="O206" i="261"/>
  <c r="N206" i="261"/>
  <c r="M206" i="261"/>
  <c r="H206" i="261"/>
  <c r="L206" i="261" s="1"/>
  <c r="T205" i="261"/>
  <c r="S205" i="261"/>
  <c r="P205" i="261"/>
  <c r="O205" i="261"/>
  <c r="N205" i="261"/>
  <c r="M205" i="261"/>
  <c r="H205" i="261"/>
  <c r="L205" i="261" s="1"/>
  <c r="T204" i="261"/>
  <c r="S204" i="261"/>
  <c r="P204" i="261"/>
  <c r="O204" i="261"/>
  <c r="N204" i="261"/>
  <c r="M204" i="261"/>
  <c r="H204" i="261"/>
  <c r="R204" i="261" s="1"/>
  <c r="T203" i="261"/>
  <c r="S203" i="261"/>
  <c r="P203" i="261"/>
  <c r="O203" i="261"/>
  <c r="N203" i="261"/>
  <c r="M203" i="261"/>
  <c r="H203" i="261"/>
  <c r="R203" i="261" s="1"/>
  <c r="T202" i="261"/>
  <c r="S202" i="261"/>
  <c r="P202" i="261"/>
  <c r="O202" i="261"/>
  <c r="N202" i="261"/>
  <c r="M202" i="261"/>
  <c r="H202" i="261"/>
  <c r="L202" i="261" s="1"/>
  <c r="T201" i="261"/>
  <c r="S201" i="261"/>
  <c r="P201" i="261"/>
  <c r="O201" i="261"/>
  <c r="N201" i="261"/>
  <c r="M201" i="261"/>
  <c r="H201" i="261"/>
  <c r="L201" i="261" s="1"/>
  <c r="T200" i="261"/>
  <c r="S200" i="261"/>
  <c r="R200" i="261"/>
  <c r="P200" i="261"/>
  <c r="O200" i="261"/>
  <c r="N200" i="261"/>
  <c r="M200" i="261"/>
  <c r="H200" i="261"/>
  <c r="L200" i="261" s="1"/>
  <c r="T199" i="261"/>
  <c r="S199" i="261"/>
  <c r="P199" i="261"/>
  <c r="O199" i="261"/>
  <c r="N199" i="261"/>
  <c r="M199" i="261"/>
  <c r="H199" i="261"/>
  <c r="L199" i="261" s="1"/>
  <c r="T198" i="261"/>
  <c r="S198" i="261"/>
  <c r="P198" i="261"/>
  <c r="O198" i="261"/>
  <c r="N198" i="261"/>
  <c r="M198" i="261"/>
  <c r="H198" i="261"/>
  <c r="J198" i="261" s="1"/>
  <c r="T197" i="261"/>
  <c r="S197" i="261"/>
  <c r="P197" i="261"/>
  <c r="O197" i="261"/>
  <c r="N197" i="261"/>
  <c r="M197" i="261"/>
  <c r="H197" i="261"/>
  <c r="R197" i="261" s="1"/>
  <c r="T196" i="261"/>
  <c r="S196" i="261"/>
  <c r="P196" i="261"/>
  <c r="O196" i="261"/>
  <c r="N196" i="261"/>
  <c r="M196" i="261"/>
  <c r="J196" i="261"/>
  <c r="H196" i="261"/>
  <c r="R196" i="261" s="1"/>
  <c r="T195" i="261"/>
  <c r="S195" i="261"/>
  <c r="P195" i="261"/>
  <c r="O195" i="261"/>
  <c r="N195" i="261"/>
  <c r="M195" i="261"/>
  <c r="H195" i="261"/>
  <c r="R195" i="261" s="1"/>
  <c r="T194" i="261"/>
  <c r="S194" i="261"/>
  <c r="P194" i="261"/>
  <c r="O194" i="261"/>
  <c r="N194" i="261"/>
  <c r="M194" i="261"/>
  <c r="H194" i="261"/>
  <c r="L194" i="261" s="1"/>
  <c r="T193" i="261"/>
  <c r="S193" i="261"/>
  <c r="P193" i="261"/>
  <c r="O193" i="261"/>
  <c r="N193" i="261"/>
  <c r="M193" i="261"/>
  <c r="H193" i="261"/>
  <c r="L193" i="261" s="1"/>
  <c r="T192" i="261"/>
  <c r="S192" i="261"/>
  <c r="P192" i="261"/>
  <c r="O192" i="261"/>
  <c r="N192" i="261"/>
  <c r="M192" i="261"/>
  <c r="H192" i="261"/>
  <c r="J192" i="261" s="1"/>
  <c r="T191" i="261"/>
  <c r="S191" i="261"/>
  <c r="P191" i="261"/>
  <c r="O191" i="261"/>
  <c r="N191" i="261"/>
  <c r="M191" i="261"/>
  <c r="H191" i="261"/>
  <c r="R191" i="261" s="1"/>
  <c r="T190" i="261"/>
  <c r="S190" i="261"/>
  <c r="P190" i="261"/>
  <c r="O190" i="261"/>
  <c r="N190" i="261"/>
  <c r="M190" i="261"/>
  <c r="H190" i="261"/>
  <c r="R190" i="261" s="1"/>
  <c r="T189" i="261"/>
  <c r="S189" i="261"/>
  <c r="P189" i="261"/>
  <c r="O189" i="261"/>
  <c r="N189" i="261"/>
  <c r="M189" i="261"/>
  <c r="H189" i="261"/>
  <c r="R189" i="261" s="1"/>
  <c r="T188" i="261"/>
  <c r="S188" i="261"/>
  <c r="P188" i="261"/>
  <c r="O188" i="261"/>
  <c r="N188" i="261"/>
  <c r="M188" i="261"/>
  <c r="H188" i="261"/>
  <c r="L188" i="261" s="1"/>
  <c r="T187" i="261"/>
  <c r="S187" i="261"/>
  <c r="P187" i="261"/>
  <c r="O187" i="261"/>
  <c r="N187" i="261"/>
  <c r="M187" i="261"/>
  <c r="H187" i="261"/>
  <c r="L187" i="261" s="1"/>
  <c r="T186" i="261"/>
  <c r="S186" i="261"/>
  <c r="P186" i="261"/>
  <c r="O186" i="261"/>
  <c r="N186" i="261"/>
  <c r="M186" i="261"/>
  <c r="H186" i="261"/>
  <c r="J186" i="261" s="1"/>
  <c r="T185" i="261"/>
  <c r="S185" i="261"/>
  <c r="P185" i="261"/>
  <c r="O185" i="261"/>
  <c r="N185" i="261"/>
  <c r="M185" i="261"/>
  <c r="H185" i="261"/>
  <c r="R185" i="261" s="1"/>
  <c r="T184" i="261"/>
  <c r="S184" i="261"/>
  <c r="P184" i="261"/>
  <c r="O184" i="261"/>
  <c r="N184" i="261"/>
  <c r="M184" i="261"/>
  <c r="H184" i="261"/>
  <c r="R184" i="261" s="1"/>
  <c r="T183" i="261"/>
  <c r="S183" i="261"/>
  <c r="P183" i="261"/>
  <c r="O183" i="261"/>
  <c r="N183" i="261"/>
  <c r="M183" i="261"/>
  <c r="H183" i="261"/>
  <c r="L183" i="261" s="1"/>
  <c r="T182" i="261"/>
  <c r="S182" i="261"/>
  <c r="P182" i="261"/>
  <c r="O182" i="261"/>
  <c r="N182" i="261"/>
  <c r="M182" i="261"/>
  <c r="H182" i="261"/>
  <c r="L182" i="261" s="1"/>
  <c r="T181" i="261"/>
  <c r="S181" i="261"/>
  <c r="P181" i="261"/>
  <c r="O181" i="261"/>
  <c r="N181" i="261"/>
  <c r="M181" i="261"/>
  <c r="H181" i="261"/>
  <c r="L181" i="261" s="1"/>
  <c r="T180" i="261"/>
  <c r="S180" i="261"/>
  <c r="P180" i="261"/>
  <c r="O180" i="261"/>
  <c r="N180" i="261"/>
  <c r="M180" i="261"/>
  <c r="H180" i="261"/>
  <c r="J180" i="261" s="1"/>
  <c r="T179" i="261"/>
  <c r="S179" i="261"/>
  <c r="P179" i="261"/>
  <c r="O179" i="261"/>
  <c r="N179" i="261"/>
  <c r="M179" i="261"/>
  <c r="H179" i="261"/>
  <c r="R179" i="261" s="1"/>
  <c r="T178" i="261"/>
  <c r="S178" i="261"/>
  <c r="P178" i="261"/>
  <c r="O178" i="261"/>
  <c r="N178" i="261"/>
  <c r="M178" i="261"/>
  <c r="H178" i="261"/>
  <c r="R178" i="261" s="1"/>
  <c r="T177" i="261"/>
  <c r="S177" i="261"/>
  <c r="P177" i="261"/>
  <c r="O177" i="261"/>
  <c r="N177" i="261"/>
  <c r="M177" i="261"/>
  <c r="H177" i="261"/>
  <c r="R177" i="261" s="1"/>
  <c r="T176" i="261"/>
  <c r="S176" i="261"/>
  <c r="P176" i="261"/>
  <c r="O176" i="261"/>
  <c r="N176" i="261"/>
  <c r="M176" i="261"/>
  <c r="H176" i="261"/>
  <c r="L176" i="261" s="1"/>
  <c r="T175" i="261"/>
  <c r="S175" i="261"/>
  <c r="P175" i="261"/>
  <c r="O175" i="261"/>
  <c r="N175" i="261"/>
  <c r="M175" i="261"/>
  <c r="H175" i="261"/>
  <c r="L175" i="261" s="1"/>
  <c r="T174" i="261"/>
  <c r="S174" i="261"/>
  <c r="P174" i="261"/>
  <c r="O174" i="261"/>
  <c r="N174" i="261"/>
  <c r="M174" i="261"/>
  <c r="H174" i="261"/>
  <c r="J174" i="261" s="1"/>
  <c r="T173" i="261"/>
  <c r="S173" i="261"/>
  <c r="P173" i="261"/>
  <c r="O173" i="261"/>
  <c r="N173" i="261"/>
  <c r="M173" i="261"/>
  <c r="H173" i="261"/>
  <c r="J173" i="261" s="1"/>
  <c r="T172" i="261"/>
  <c r="S172" i="261"/>
  <c r="P172" i="261"/>
  <c r="O172" i="261"/>
  <c r="N172" i="261"/>
  <c r="M172" i="261"/>
  <c r="H172" i="261"/>
  <c r="R172" i="261" s="1"/>
  <c r="T171" i="261"/>
  <c r="S171" i="261"/>
  <c r="P171" i="261"/>
  <c r="O171" i="261"/>
  <c r="N171" i="261"/>
  <c r="M171" i="261"/>
  <c r="H171" i="261"/>
  <c r="R171" i="261" s="1"/>
  <c r="T170" i="261"/>
  <c r="S170" i="261"/>
  <c r="P170" i="261"/>
  <c r="O170" i="261"/>
  <c r="N170" i="261"/>
  <c r="M170" i="261"/>
  <c r="H170" i="261"/>
  <c r="L170" i="261" s="1"/>
  <c r="T169" i="261"/>
  <c r="S169" i="261"/>
  <c r="P169" i="261"/>
  <c r="O169" i="261"/>
  <c r="N169" i="261"/>
  <c r="M169" i="261"/>
  <c r="H169" i="261"/>
  <c r="L169" i="261" s="1"/>
  <c r="T168" i="261"/>
  <c r="S168" i="261"/>
  <c r="P168" i="261"/>
  <c r="O168" i="261"/>
  <c r="N168" i="261"/>
  <c r="M168" i="261"/>
  <c r="L168" i="261"/>
  <c r="H168" i="261"/>
  <c r="J168" i="261" s="1"/>
  <c r="T167" i="261"/>
  <c r="S167" i="261"/>
  <c r="P167" i="261"/>
  <c r="O167" i="261"/>
  <c r="N167" i="261"/>
  <c r="M167" i="261"/>
  <c r="H167" i="261"/>
  <c r="R167" i="261" s="1"/>
  <c r="T166" i="261"/>
  <c r="S166" i="261"/>
  <c r="P166" i="261"/>
  <c r="O166" i="261"/>
  <c r="N166" i="261"/>
  <c r="M166" i="261"/>
  <c r="H166" i="261"/>
  <c r="R166" i="261" s="1"/>
  <c r="T165" i="261"/>
  <c r="S165" i="261"/>
  <c r="P165" i="261"/>
  <c r="O165" i="261"/>
  <c r="N165" i="261"/>
  <c r="M165" i="261"/>
  <c r="H165" i="261"/>
  <c r="R165" i="261" s="1"/>
  <c r="T164" i="261"/>
  <c r="S164" i="261"/>
  <c r="P164" i="261"/>
  <c r="O164" i="261"/>
  <c r="N164" i="261"/>
  <c r="M164" i="261"/>
  <c r="H164" i="261"/>
  <c r="L164" i="261" s="1"/>
  <c r="T163" i="261"/>
  <c r="S163" i="261"/>
  <c r="P163" i="261"/>
  <c r="O163" i="261"/>
  <c r="N163" i="261"/>
  <c r="M163" i="261"/>
  <c r="H163" i="261"/>
  <c r="L163" i="261" s="1"/>
  <c r="T162" i="261"/>
  <c r="S162" i="261"/>
  <c r="P162" i="261"/>
  <c r="O162" i="261"/>
  <c r="N162" i="261"/>
  <c r="M162" i="261"/>
  <c r="L162" i="261"/>
  <c r="H162" i="261"/>
  <c r="J162" i="261" s="1"/>
  <c r="T161" i="261"/>
  <c r="S161" i="261"/>
  <c r="P161" i="261"/>
  <c r="O161" i="261"/>
  <c r="N161" i="261"/>
  <c r="M161" i="261"/>
  <c r="H161" i="261"/>
  <c r="R161" i="261" s="1"/>
  <c r="T160" i="261"/>
  <c r="S160" i="261"/>
  <c r="P160" i="261"/>
  <c r="O160" i="261"/>
  <c r="N160" i="261"/>
  <c r="M160" i="261"/>
  <c r="H160" i="261"/>
  <c r="L160" i="261" s="1"/>
  <c r="T159" i="261"/>
  <c r="S159" i="261"/>
  <c r="P159" i="261"/>
  <c r="O159" i="261"/>
  <c r="N159" i="261"/>
  <c r="M159" i="261"/>
  <c r="H159" i="261"/>
  <c r="R159" i="261" s="1"/>
  <c r="T158" i="261"/>
  <c r="S158" i="261"/>
  <c r="P158" i="261"/>
  <c r="O158" i="261"/>
  <c r="N158" i="261"/>
  <c r="M158" i="261"/>
  <c r="H158" i="261"/>
  <c r="L158" i="261" s="1"/>
  <c r="T157" i="261"/>
  <c r="S157" i="261"/>
  <c r="P157" i="261"/>
  <c r="O157" i="261"/>
  <c r="N157" i="261"/>
  <c r="M157" i="261"/>
  <c r="H157" i="261"/>
  <c r="J157" i="261" s="1"/>
  <c r="T156" i="261"/>
  <c r="S156" i="261"/>
  <c r="P156" i="261"/>
  <c r="O156" i="261"/>
  <c r="N156" i="261"/>
  <c r="M156" i="261"/>
  <c r="H156" i="261"/>
  <c r="J156" i="261" s="1"/>
  <c r="T155" i="261"/>
  <c r="S155" i="261"/>
  <c r="P155" i="261"/>
  <c r="O155" i="261"/>
  <c r="N155" i="261"/>
  <c r="M155" i="261"/>
  <c r="H155" i="261"/>
  <c r="R155" i="261" s="1"/>
  <c r="T154" i="261"/>
  <c r="S154" i="261"/>
  <c r="P154" i="261"/>
  <c r="O154" i="261"/>
  <c r="N154" i="261"/>
  <c r="M154" i="261"/>
  <c r="H154" i="261"/>
  <c r="R154" i="261" s="1"/>
  <c r="T153" i="261"/>
  <c r="S153" i="261"/>
  <c r="P153" i="261"/>
  <c r="O153" i="261"/>
  <c r="N153" i="261"/>
  <c r="M153" i="261"/>
  <c r="H153" i="261"/>
  <c r="R153" i="261" s="1"/>
  <c r="T152" i="261"/>
  <c r="S152" i="261"/>
  <c r="R152" i="261"/>
  <c r="P152" i="261"/>
  <c r="O152" i="261"/>
  <c r="N152" i="261"/>
  <c r="M152" i="261"/>
  <c r="H152" i="261"/>
  <c r="L152" i="261" s="1"/>
  <c r="T151" i="261"/>
  <c r="S151" i="261"/>
  <c r="P151" i="261"/>
  <c r="O151" i="261"/>
  <c r="N151" i="261"/>
  <c r="M151" i="261"/>
  <c r="L151" i="261"/>
  <c r="H151" i="261"/>
  <c r="J151" i="261" s="1"/>
  <c r="T150" i="261"/>
  <c r="S150" i="261"/>
  <c r="P150" i="261"/>
  <c r="O150" i="261"/>
  <c r="N150" i="261"/>
  <c r="M150" i="261"/>
  <c r="H150" i="261"/>
  <c r="J150" i="261" s="1"/>
  <c r="T149" i="261"/>
  <c r="S149" i="261"/>
  <c r="P149" i="261"/>
  <c r="O149" i="261"/>
  <c r="N149" i="261"/>
  <c r="M149" i="261"/>
  <c r="H149" i="261"/>
  <c r="J149" i="261" s="1"/>
  <c r="T148" i="261"/>
  <c r="S148" i="261"/>
  <c r="P148" i="261"/>
  <c r="O148" i="261"/>
  <c r="N148" i="261"/>
  <c r="M148" i="261"/>
  <c r="H148" i="261"/>
  <c r="R148" i="261" s="1"/>
  <c r="T147" i="261"/>
  <c r="S147" i="261"/>
  <c r="P147" i="261"/>
  <c r="O147" i="261"/>
  <c r="N147" i="261"/>
  <c r="M147" i="261"/>
  <c r="H147" i="261"/>
  <c r="L147" i="261" s="1"/>
  <c r="T146" i="261"/>
  <c r="S146" i="261"/>
  <c r="P146" i="261"/>
  <c r="O146" i="261"/>
  <c r="N146" i="261"/>
  <c r="M146" i="261"/>
  <c r="H146" i="261"/>
  <c r="L146" i="261" s="1"/>
  <c r="T145" i="261"/>
  <c r="S145" i="261"/>
  <c r="P145" i="261"/>
  <c r="O145" i="261"/>
  <c r="N145" i="261"/>
  <c r="M145" i="261"/>
  <c r="H145" i="261"/>
  <c r="L145" i="261" s="1"/>
  <c r="T144" i="261"/>
  <c r="S144" i="261"/>
  <c r="P144" i="261"/>
  <c r="O144" i="261"/>
  <c r="N144" i="261"/>
  <c r="M144" i="261"/>
  <c r="H144" i="261"/>
  <c r="J144" i="261" s="1"/>
  <c r="T143" i="261"/>
  <c r="S143" i="261"/>
  <c r="P143" i="261"/>
  <c r="O143" i="261"/>
  <c r="N143" i="261"/>
  <c r="M143" i="261"/>
  <c r="H143" i="261"/>
  <c r="R143" i="261" s="1"/>
  <c r="T142" i="261"/>
  <c r="S142" i="261"/>
  <c r="P142" i="261"/>
  <c r="O142" i="261"/>
  <c r="N142" i="261"/>
  <c r="M142" i="261"/>
  <c r="H142" i="261"/>
  <c r="R142" i="261" s="1"/>
  <c r="T141" i="261"/>
  <c r="S141" i="261"/>
  <c r="P141" i="261"/>
  <c r="O141" i="261"/>
  <c r="N141" i="261"/>
  <c r="M141" i="261"/>
  <c r="H141" i="261"/>
  <c r="R141" i="261" s="1"/>
  <c r="T140" i="261"/>
  <c r="S140" i="261"/>
  <c r="R140" i="261"/>
  <c r="P140" i="261"/>
  <c r="O140" i="261"/>
  <c r="N140" i="261"/>
  <c r="M140" i="261"/>
  <c r="H140" i="261"/>
  <c r="L140" i="261" s="1"/>
  <c r="T139" i="261"/>
  <c r="S139" i="261"/>
  <c r="P139" i="261"/>
  <c r="O139" i="261"/>
  <c r="N139" i="261"/>
  <c r="M139" i="261"/>
  <c r="H139" i="261"/>
  <c r="L139" i="261" s="1"/>
  <c r="T138" i="261"/>
  <c r="S138" i="261"/>
  <c r="P138" i="261"/>
  <c r="O138" i="261"/>
  <c r="N138" i="261"/>
  <c r="M138" i="261"/>
  <c r="L138" i="261"/>
  <c r="H138" i="261"/>
  <c r="J138" i="261" s="1"/>
  <c r="T137" i="261"/>
  <c r="S137" i="261"/>
  <c r="P137" i="261"/>
  <c r="O137" i="261"/>
  <c r="N137" i="261"/>
  <c r="M137" i="261"/>
  <c r="H137" i="261"/>
  <c r="R137" i="261" s="1"/>
  <c r="T136" i="261"/>
  <c r="S136" i="261"/>
  <c r="P136" i="261"/>
  <c r="O136" i="261"/>
  <c r="N136" i="261"/>
  <c r="M136" i="261"/>
  <c r="H136" i="261"/>
  <c r="R136" i="261" s="1"/>
  <c r="T135" i="261"/>
  <c r="S135" i="261"/>
  <c r="P135" i="261"/>
  <c r="O135" i="261"/>
  <c r="N135" i="261"/>
  <c r="M135" i="261"/>
  <c r="H135" i="261"/>
  <c r="R135" i="261" s="1"/>
  <c r="T134" i="261"/>
  <c r="S134" i="261"/>
  <c r="P134" i="261"/>
  <c r="O134" i="261"/>
  <c r="N134" i="261"/>
  <c r="M134" i="261"/>
  <c r="H134" i="261"/>
  <c r="L134" i="261" s="1"/>
  <c r="T133" i="261"/>
  <c r="S133" i="261"/>
  <c r="P133" i="261"/>
  <c r="O133" i="261"/>
  <c r="N133" i="261"/>
  <c r="M133" i="261"/>
  <c r="H133" i="261"/>
  <c r="R133" i="261" s="1"/>
  <c r="T132" i="261"/>
  <c r="S132" i="261"/>
  <c r="P132" i="261"/>
  <c r="O132" i="261"/>
  <c r="N132" i="261"/>
  <c r="M132" i="261"/>
  <c r="H132" i="261"/>
  <c r="J132" i="261" s="1"/>
  <c r="T131" i="261"/>
  <c r="S131" i="261"/>
  <c r="P131" i="261"/>
  <c r="O131" i="261"/>
  <c r="N131" i="261"/>
  <c r="M131" i="261"/>
  <c r="H131" i="261"/>
  <c r="R131" i="261" s="1"/>
  <c r="T130" i="261"/>
  <c r="S130" i="261"/>
  <c r="P130" i="261"/>
  <c r="O130" i="261"/>
  <c r="N130" i="261"/>
  <c r="M130" i="261"/>
  <c r="H130" i="261"/>
  <c r="R130" i="261" s="1"/>
  <c r="T129" i="261"/>
  <c r="S129" i="261"/>
  <c r="P129" i="261"/>
  <c r="O129" i="261"/>
  <c r="N129" i="261"/>
  <c r="M129" i="261"/>
  <c r="H129" i="261"/>
  <c r="R129" i="261" s="1"/>
  <c r="T128" i="261"/>
  <c r="S128" i="261"/>
  <c r="P128" i="261"/>
  <c r="O128" i="261"/>
  <c r="N128" i="261"/>
  <c r="M128" i="261"/>
  <c r="H128" i="261"/>
  <c r="L128" i="261" s="1"/>
  <c r="T127" i="261"/>
  <c r="S127" i="261"/>
  <c r="P127" i="261"/>
  <c r="O127" i="261"/>
  <c r="N127" i="261"/>
  <c r="M127" i="261"/>
  <c r="H127" i="261"/>
  <c r="J127" i="261" s="1"/>
  <c r="T126" i="261"/>
  <c r="S126" i="261"/>
  <c r="P126" i="261"/>
  <c r="O126" i="261"/>
  <c r="N126" i="261"/>
  <c r="M126" i="261"/>
  <c r="H126" i="261"/>
  <c r="J126" i="261" s="1"/>
  <c r="T125" i="261"/>
  <c r="S125" i="261"/>
  <c r="P125" i="261"/>
  <c r="O125" i="261"/>
  <c r="N125" i="261"/>
  <c r="M125" i="261"/>
  <c r="J125" i="261"/>
  <c r="H125" i="261"/>
  <c r="R125" i="261" s="1"/>
  <c r="T124" i="261"/>
  <c r="S124" i="261"/>
  <c r="P124" i="261"/>
  <c r="O124" i="261"/>
  <c r="N124" i="261"/>
  <c r="M124" i="261"/>
  <c r="H124" i="261"/>
  <c r="R124" i="261" s="1"/>
  <c r="T123" i="261"/>
  <c r="S123" i="261"/>
  <c r="P123" i="261"/>
  <c r="O123" i="261"/>
  <c r="N123" i="261"/>
  <c r="M123" i="261"/>
  <c r="H123" i="261"/>
  <c r="R123" i="261" s="1"/>
  <c r="T122" i="261"/>
  <c r="S122" i="261"/>
  <c r="P122" i="261"/>
  <c r="O122" i="261"/>
  <c r="N122" i="261"/>
  <c r="M122" i="261"/>
  <c r="H122" i="261"/>
  <c r="L122" i="261" s="1"/>
  <c r="T121" i="261"/>
  <c r="S121" i="261"/>
  <c r="R121" i="261"/>
  <c r="P121" i="261"/>
  <c r="O121" i="261"/>
  <c r="N121" i="261"/>
  <c r="M121" i="261"/>
  <c r="H121" i="261"/>
  <c r="L121" i="261" s="1"/>
  <c r="T120" i="261"/>
  <c r="S120" i="261"/>
  <c r="P120" i="261"/>
  <c r="O120" i="261"/>
  <c r="N120" i="261"/>
  <c r="M120" i="261"/>
  <c r="H120" i="261"/>
  <c r="J120" i="261" s="1"/>
  <c r="T119" i="261"/>
  <c r="S119" i="261"/>
  <c r="P119" i="261"/>
  <c r="O119" i="261"/>
  <c r="N119" i="261"/>
  <c r="M119" i="261"/>
  <c r="J119" i="261"/>
  <c r="H119" i="261"/>
  <c r="R119" i="261" s="1"/>
  <c r="T118" i="261"/>
  <c r="S118" i="261"/>
  <c r="P118" i="261"/>
  <c r="O118" i="261"/>
  <c r="N118" i="261"/>
  <c r="M118" i="261"/>
  <c r="H118" i="261"/>
  <c r="R118" i="261" s="1"/>
  <c r="T117" i="261"/>
  <c r="S117" i="261"/>
  <c r="P117" i="261"/>
  <c r="O117" i="261"/>
  <c r="N117" i="261"/>
  <c r="M117" i="261"/>
  <c r="H117" i="261"/>
  <c r="R117" i="261" s="1"/>
  <c r="T116" i="261"/>
  <c r="S116" i="261"/>
  <c r="P116" i="261"/>
  <c r="O116" i="261"/>
  <c r="N116" i="261"/>
  <c r="M116" i="261"/>
  <c r="H116" i="261"/>
  <c r="L116" i="261" s="1"/>
  <c r="T115" i="261"/>
  <c r="S115" i="261"/>
  <c r="R115" i="261"/>
  <c r="P115" i="261"/>
  <c r="O115" i="261"/>
  <c r="N115" i="261"/>
  <c r="M115" i="261"/>
  <c r="L115" i="261"/>
  <c r="H115" i="261"/>
  <c r="J115" i="261" s="1"/>
  <c r="T114" i="261"/>
  <c r="S114" i="261"/>
  <c r="P114" i="261"/>
  <c r="O114" i="261"/>
  <c r="N114" i="261"/>
  <c r="M114" i="261"/>
  <c r="H114" i="261"/>
  <c r="J114" i="261" s="1"/>
  <c r="T113" i="261"/>
  <c r="S113" i="261"/>
  <c r="P113" i="261"/>
  <c r="O113" i="261"/>
  <c r="N113" i="261"/>
  <c r="M113" i="261"/>
  <c r="H113" i="261"/>
  <c r="R113" i="261" s="1"/>
  <c r="T112" i="261"/>
  <c r="S112" i="261"/>
  <c r="P112" i="261"/>
  <c r="O112" i="261"/>
  <c r="N112" i="261"/>
  <c r="M112" i="261"/>
  <c r="J112" i="261"/>
  <c r="H112" i="261"/>
  <c r="R112" i="261" s="1"/>
  <c r="T111" i="261"/>
  <c r="S111" i="261"/>
  <c r="P111" i="261"/>
  <c r="O111" i="261"/>
  <c r="N111" i="261"/>
  <c r="M111" i="261"/>
  <c r="H111" i="261"/>
  <c r="R111" i="261" s="1"/>
  <c r="T110" i="261"/>
  <c r="S110" i="261"/>
  <c r="P110" i="261"/>
  <c r="O110" i="261"/>
  <c r="N110" i="261"/>
  <c r="M110" i="261"/>
  <c r="H110" i="261"/>
  <c r="L110" i="261" s="1"/>
  <c r="T109" i="261"/>
  <c r="S109" i="261"/>
  <c r="P109" i="261"/>
  <c r="O109" i="261"/>
  <c r="N109" i="261"/>
  <c r="M109" i="261"/>
  <c r="H109" i="261"/>
  <c r="J109" i="261" s="1"/>
  <c r="T108" i="261"/>
  <c r="S108" i="261"/>
  <c r="P108" i="261"/>
  <c r="O108" i="261"/>
  <c r="N108" i="261"/>
  <c r="M108" i="261"/>
  <c r="H108" i="261"/>
  <c r="J108" i="261" s="1"/>
  <c r="T107" i="261"/>
  <c r="S107" i="261"/>
  <c r="P107" i="261"/>
  <c r="O107" i="261"/>
  <c r="N107" i="261"/>
  <c r="M107" i="261"/>
  <c r="H107" i="261"/>
  <c r="R107" i="261" s="1"/>
  <c r="T106" i="261"/>
  <c r="S106" i="261"/>
  <c r="P106" i="261"/>
  <c r="O106" i="261"/>
  <c r="N106" i="261"/>
  <c r="M106" i="261"/>
  <c r="H106" i="261"/>
  <c r="R106" i="261" s="1"/>
  <c r="T105" i="261"/>
  <c r="S105" i="261"/>
  <c r="P105" i="261"/>
  <c r="O105" i="261"/>
  <c r="N105" i="261"/>
  <c r="M105" i="261"/>
  <c r="H105" i="261"/>
  <c r="R105" i="261" s="1"/>
  <c r="T104" i="261"/>
  <c r="S104" i="261"/>
  <c r="P104" i="261"/>
  <c r="O104" i="261"/>
  <c r="N104" i="261"/>
  <c r="M104" i="261"/>
  <c r="H104" i="261"/>
  <c r="L104" i="261" s="1"/>
  <c r="T103" i="261"/>
  <c r="S103" i="261"/>
  <c r="P103" i="261"/>
  <c r="O103" i="261"/>
  <c r="N103" i="261"/>
  <c r="M103" i="261"/>
  <c r="H103" i="261"/>
  <c r="J103" i="261" s="1"/>
  <c r="T102" i="261"/>
  <c r="S102" i="261"/>
  <c r="P102" i="261"/>
  <c r="O102" i="261"/>
  <c r="N102" i="261"/>
  <c r="M102" i="261"/>
  <c r="H102" i="261"/>
  <c r="J102" i="261" s="1"/>
  <c r="T101" i="261"/>
  <c r="S101" i="261"/>
  <c r="P101" i="261"/>
  <c r="O101" i="261"/>
  <c r="N101" i="261"/>
  <c r="M101" i="261"/>
  <c r="H101" i="261"/>
  <c r="R101" i="261" s="1"/>
  <c r="T100" i="261"/>
  <c r="S100" i="261"/>
  <c r="P100" i="261"/>
  <c r="O100" i="261"/>
  <c r="N100" i="261"/>
  <c r="M100" i="261"/>
  <c r="H100" i="261"/>
  <c r="R100" i="261" s="1"/>
  <c r="T99" i="261"/>
  <c r="S99" i="261"/>
  <c r="P99" i="261"/>
  <c r="O99" i="261"/>
  <c r="N99" i="261"/>
  <c r="M99" i="261"/>
  <c r="H99" i="261"/>
  <c r="R99" i="261" s="1"/>
  <c r="T98" i="261"/>
  <c r="S98" i="261"/>
  <c r="P98" i="261"/>
  <c r="O98" i="261"/>
  <c r="N98" i="261"/>
  <c r="M98" i="261"/>
  <c r="H98" i="261"/>
  <c r="L98" i="261" s="1"/>
  <c r="T97" i="261"/>
  <c r="S97" i="261"/>
  <c r="R97" i="261"/>
  <c r="P97" i="261"/>
  <c r="O97" i="261"/>
  <c r="N97" i="261"/>
  <c r="M97" i="261"/>
  <c r="L97" i="261"/>
  <c r="H97" i="261"/>
  <c r="J97" i="261" s="1"/>
  <c r="T96" i="261"/>
  <c r="S96" i="261"/>
  <c r="P96" i="261"/>
  <c r="O96" i="261"/>
  <c r="N96" i="261"/>
  <c r="M96" i="261"/>
  <c r="H96" i="261"/>
  <c r="J96" i="261" s="1"/>
  <c r="T95" i="261"/>
  <c r="S95" i="261"/>
  <c r="P95" i="261"/>
  <c r="O95" i="261"/>
  <c r="N95" i="261"/>
  <c r="M95" i="261"/>
  <c r="H95" i="261"/>
  <c r="R95" i="261" s="1"/>
  <c r="T94" i="261"/>
  <c r="S94" i="261"/>
  <c r="P94" i="261"/>
  <c r="O94" i="261"/>
  <c r="N94" i="261"/>
  <c r="M94" i="261"/>
  <c r="H94" i="261"/>
  <c r="R94" i="261" s="1"/>
  <c r="T93" i="261"/>
  <c r="S93" i="261"/>
  <c r="P93" i="261"/>
  <c r="O93" i="261"/>
  <c r="N93" i="261"/>
  <c r="M93" i="261"/>
  <c r="H93" i="261"/>
  <c r="R93" i="261" s="1"/>
  <c r="T92" i="261"/>
  <c r="S92" i="261"/>
  <c r="P92" i="261"/>
  <c r="O92" i="261"/>
  <c r="N92" i="261"/>
  <c r="M92" i="261"/>
  <c r="H92" i="261"/>
  <c r="L92" i="261" s="1"/>
  <c r="T91" i="261"/>
  <c r="S91" i="261"/>
  <c r="P91" i="261"/>
  <c r="O91" i="261"/>
  <c r="N91" i="261"/>
  <c r="M91" i="261"/>
  <c r="H91" i="261"/>
  <c r="J91" i="261" s="1"/>
  <c r="T90" i="261"/>
  <c r="S90" i="261"/>
  <c r="P90" i="261"/>
  <c r="O90" i="261"/>
  <c r="N90" i="261"/>
  <c r="M90" i="261"/>
  <c r="H90" i="261"/>
  <c r="J90" i="261" s="1"/>
  <c r="T89" i="261"/>
  <c r="S89" i="261"/>
  <c r="P89" i="261"/>
  <c r="O89" i="261"/>
  <c r="N89" i="261"/>
  <c r="M89" i="261"/>
  <c r="H89" i="261"/>
  <c r="R89" i="261" s="1"/>
  <c r="T88" i="261"/>
  <c r="S88" i="261"/>
  <c r="P88" i="261"/>
  <c r="O88" i="261"/>
  <c r="N88" i="261"/>
  <c r="M88" i="261"/>
  <c r="H88" i="261"/>
  <c r="R88" i="261" s="1"/>
  <c r="T87" i="261"/>
  <c r="S87" i="261"/>
  <c r="P87" i="261"/>
  <c r="O87" i="261"/>
  <c r="N87" i="261"/>
  <c r="M87" i="261"/>
  <c r="H87" i="261"/>
  <c r="R87" i="261" s="1"/>
  <c r="T86" i="261"/>
  <c r="S86" i="261"/>
  <c r="P86" i="261"/>
  <c r="O86" i="261"/>
  <c r="N86" i="261"/>
  <c r="M86" i="261"/>
  <c r="H86" i="261"/>
  <c r="L86" i="261" s="1"/>
  <c r="T85" i="261"/>
  <c r="S85" i="261"/>
  <c r="P85" i="261"/>
  <c r="O85" i="261"/>
  <c r="N85" i="261"/>
  <c r="M85" i="261"/>
  <c r="H85" i="261"/>
  <c r="J85" i="261" s="1"/>
  <c r="T84" i="261"/>
  <c r="S84" i="261"/>
  <c r="P84" i="261"/>
  <c r="O84" i="261"/>
  <c r="N84" i="261"/>
  <c r="M84" i="261"/>
  <c r="H84" i="261"/>
  <c r="J84" i="261" s="1"/>
  <c r="T83" i="261"/>
  <c r="S83" i="261"/>
  <c r="P83" i="261"/>
  <c r="O83" i="261"/>
  <c r="N83" i="261"/>
  <c r="M83" i="261"/>
  <c r="H83" i="261"/>
  <c r="R83" i="261" s="1"/>
  <c r="T82" i="261"/>
  <c r="S82" i="261"/>
  <c r="P82" i="261"/>
  <c r="O82" i="261"/>
  <c r="N82" i="261"/>
  <c r="M82" i="261"/>
  <c r="H82" i="261"/>
  <c r="R82" i="261" s="1"/>
  <c r="T81" i="261"/>
  <c r="S81" i="261"/>
  <c r="P81" i="261"/>
  <c r="O81" i="261"/>
  <c r="N81" i="261"/>
  <c r="M81" i="261"/>
  <c r="H81" i="261"/>
  <c r="R81" i="261" s="1"/>
  <c r="T80" i="261"/>
  <c r="S80" i="261"/>
  <c r="P80" i="261"/>
  <c r="O80" i="261"/>
  <c r="N80" i="261"/>
  <c r="M80" i="261"/>
  <c r="H80" i="261"/>
  <c r="L80" i="261" s="1"/>
  <c r="T79" i="261"/>
  <c r="S79" i="261"/>
  <c r="P79" i="261"/>
  <c r="O79" i="261"/>
  <c r="N79" i="261"/>
  <c r="M79" i="261"/>
  <c r="H79" i="261"/>
  <c r="J79" i="261" s="1"/>
  <c r="T78" i="261"/>
  <c r="S78" i="261"/>
  <c r="P78" i="261"/>
  <c r="O78" i="261"/>
  <c r="N78" i="261"/>
  <c r="M78" i="261"/>
  <c r="H78" i="261"/>
  <c r="J78" i="261" s="1"/>
  <c r="T77" i="261"/>
  <c r="S77" i="261"/>
  <c r="P77" i="261"/>
  <c r="O77" i="261"/>
  <c r="N77" i="261"/>
  <c r="M77" i="261"/>
  <c r="H77" i="261"/>
  <c r="R77" i="261" s="1"/>
  <c r="T76" i="261"/>
  <c r="S76" i="261"/>
  <c r="P76" i="261"/>
  <c r="O76" i="261"/>
  <c r="N76" i="261"/>
  <c r="M76" i="261"/>
  <c r="H76" i="261"/>
  <c r="R76" i="261" s="1"/>
  <c r="T75" i="261"/>
  <c r="S75" i="261"/>
  <c r="P75" i="261"/>
  <c r="O75" i="261"/>
  <c r="N75" i="261"/>
  <c r="M75" i="261"/>
  <c r="H75" i="261"/>
  <c r="R75" i="261" s="1"/>
  <c r="T74" i="261"/>
  <c r="S74" i="261"/>
  <c r="R74" i="261"/>
  <c r="P74" i="261"/>
  <c r="O74" i="261"/>
  <c r="N74" i="261"/>
  <c r="M74" i="261"/>
  <c r="J74" i="261"/>
  <c r="H74" i="261"/>
  <c r="L74" i="261" s="1"/>
  <c r="T73" i="261"/>
  <c r="S73" i="261"/>
  <c r="R73" i="261"/>
  <c r="P73" i="261"/>
  <c r="O73" i="261"/>
  <c r="N73" i="261"/>
  <c r="M73" i="261"/>
  <c r="H73" i="261"/>
  <c r="J73" i="261" s="1"/>
  <c r="T72" i="261"/>
  <c r="S72" i="261"/>
  <c r="P72" i="261"/>
  <c r="O72" i="261"/>
  <c r="N72" i="261"/>
  <c r="M72" i="261"/>
  <c r="H72" i="261"/>
  <c r="J72" i="261" s="1"/>
  <c r="T71" i="261"/>
  <c r="S71" i="261"/>
  <c r="P71" i="261"/>
  <c r="O71" i="261"/>
  <c r="N71" i="261"/>
  <c r="M71" i="261"/>
  <c r="J71" i="261"/>
  <c r="H71" i="261"/>
  <c r="R71" i="261" s="1"/>
  <c r="T70" i="261"/>
  <c r="S70" i="261"/>
  <c r="P70" i="261"/>
  <c r="O70" i="261"/>
  <c r="N70" i="261"/>
  <c r="M70" i="261"/>
  <c r="H70" i="261"/>
  <c r="R70" i="261" s="1"/>
  <c r="T69" i="261"/>
  <c r="S69" i="261"/>
  <c r="P69" i="261"/>
  <c r="O69" i="261"/>
  <c r="N69" i="261"/>
  <c r="M69" i="261"/>
  <c r="H69" i="261"/>
  <c r="R69" i="261" s="1"/>
  <c r="T68" i="261"/>
  <c r="S68" i="261"/>
  <c r="P68" i="261"/>
  <c r="O68" i="261"/>
  <c r="N68" i="261"/>
  <c r="M68" i="261"/>
  <c r="H68" i="261"/>
  <c r="L68" i="261" s="1"/>
  <c r="T67" i="261"/>
  <c r="S67" i="261"/>
  <c r="P67" i="261"/>
  <c r="O67" i="261"/>
  <c r="N67" i="261"/>
  <c r="M67" i="261"/>
  <c r="H67" i="261"/>
  <c r="J67" i="261" s="1"/>
  <c r="T66" i="261"/>
  <c r="S66" i="261"/>
  <c r="P66" i="261"/>
  <c r="O66" i="261"/>
  <c r="N66" i="261"/>
  <c r="M66" i="261"/>
  <c r="H66" i="261"/>
  <c r="J66" i="261" s="1"/>
  <c r="T65" i="261"/>
  <c r="S65" i="261"/>
  <c r="P65" i="261"/>
  <c r="O65" i="261"/>
  <c r="N65" i="261"/>
  <c r="M65" i="261"/>
  <c r="H65" i="261"/>
  <c r="L65" i="261" s="1"/>
  <c r="T64" i="261"/>
  <c r="S64" i="261"/>
  <c r="P64" i="261"/>
  <c r="O64" i="261"/>
  <c r="N64" i="261"/>
  <c r="M64" i="261"/>
  <c r="H64" i="261"/>
  <c r="R64" i="261" s="1"/>
  <c r="T63" i="261"/>
  <c r="S63" i="261"/>
  <c r="P63" i="261"/>
  <c r="O63" i="261"/>
  <c r="N63" i="261"/>
  <c r="M63" i="261"/>
  <c r="H63" i="261"/>
  <c r="R63" i="261" s="1"/>
  <c r="T62" i="261"/>
  <c r="S62" i="261"/>
  <c r="P62" i="261"/>
  <c r="O62" i="261"/>
  <c r="N62" i="261"/>
  <c r="M62" i="261"/>
  <c r="H62" i="261"/>
  <c r="L62" i="261" s="1"/>
  <c r="T61" i="261"/>
  <c r="S61" i="261"/>
  <c r="R61" i="261"/>
  <c r="P61" i="261"/>
  <c r="O61" i="261"/>
  <c r="N61" i="261"/>
  <c r="M61" i="261"/>
  <c r="L61" i="261"/>
  <c r="H61" i="261"/>
  <c r="J61" i="261" s="1"/>
  <c r="T60" i="261"/>
  <c r="S60" i="261"/>
  <c r="P60" i="261"/>
  <c r="O60" i="261"/>
  <c r="N60" i="261"/>
  <c r="M60" i="261"/>
  <c r="H60" i="261"/>
  <c r="J60" i="261" s="1"/>
  <c r="T59" i="261"/>
  <c r="S59" i="261"/>
  <c r="R59" i="261"/>
  <c r="P59" i="261"/>
  <c r="O59" i="261"/>
  <c r="N59" i="261"/>
  <c r="M59" i="261"/>
  <c r="J59" i="261"/>
  <c r="H59" i="261"/>
  <c r="L59" i="261" s="1"/>
  <c r="T58" i="261"/>
  <c r="S58" i="261"/>
  <c r="P58" i="261"/>
  <c r="O58" i="261"/>
  <c r="N58" i="261"/>
  <c r="M58" i="261"/>
  <c r="L58" i="261"/>
  <c r="H58" i="261"/>
  <c r="R58" i="261" s="1"/>
  <c r="T57" i="261"/>
  <c r="S57" i="261"/>
  <c r="P57" i="261"/>
  <c r="O57" i="261"/>
  <c r="N57" i="261"/>
  <c r="M57" i="261"/>
  <c r="H57" i="261"/>
  <c r="R57" i="261" s="1"/>
  <c r="T56" i="261"/>
  <c r="S56" i="261"/>
  <c r="P56" i="261"/>
  <c r="O56" i="261"/>
  <c r="N56" i="261"/>
  <c r="M56" i="261"/>
  <c r="H56" i="261"/>
  <c r="L56" i="261" s="1"/>
  <c r="T55" i="261"/>
  <c r="S55" i="261"/>
  <c r="R55" i="261"/>
  <c r="P55" i="261"/>
  <c r="O55" i="261"/>
  <c r="N55" i="261"/>
  <c r="M55" i="261"/>
  <c r="L55" i="261"/>
  <c r="H55" i="261"/>
  <c r="J55" i="261" s="1"/>
  <c r="T54" i="261"/>
  <c r="S54" i="261"/>
  <c r="P54" i="261"/>
  <c r="O54" i="261"/>
  <c r="N54" i="261"/>
  <c r="M54" i="261"/>
  <c r="H54" i="261"/>
  <c r="J54" i="261" s="1"/>
  <c r="T53" i="261"/>
  <c r="S53" i="261"/>
  <c r="P53" i="261"/>
  <c r="O53" i="261"/>
  <c r="N53" i="261"/>
  <c r="M53" i="261"/>
  <c r="H53" i="261"/>
  <c r="L53" i="261" s="1"/>
  <c r="T52" i="261"/>
  <c r="S52" i="261"/>
  <c r="P52" i="261"/>
  <c r="O52" i="261"/>
  <c r="N52" i="261"/>
  <c r="M52" i="261"/>
  <c r="H52" i="261"/>
  <c r="R52" i="261" s="1"/>
  <c r="T51" i="261"/>
  <c r="S51" i="261"/>
  <c r="P51" i="261"/>
  <c r="O51" i="261"/>
  <c r="N51" i="261"/>
  <c r="M51" i="261"/>
  <c r="H51" i="261"/>
  <c r="R51" i="261" s="1"/>
  <c r="T50" i="261"/>
  <c r="S50" i="261"/>
  <c r="P50" i="261"/>
  <c r="O50" i="261"/>
  <c r="N50" i="261"/>
  <c r="M50" i="261"/>
  <c r="H50" i="261"/>
  <c r="L50" i="261" s="1"/>
  <c r="T49" i="261"/>
  <c r="S49" i="261"/>
  <c r="R49" i="261"/>
  <c r="P49" i="261"/>
  <c r="O49" i="261"/>
  <c r="N49" i="261"/>
  <c r="M49" i="261"/>
  <c r="L49" i="261"/>
  <c r="H49" i="261"/>
  <c r="J49" i="261" s="1"/>
  <c r="T48" i="261"/>
  <c r="S48" i="261"/>
  <c r="P48" i="261"/>
  <c r="O48" i="261"/>
  <c r="N48" i="261"/>
  <c r="M48" i="261"/>
  <c r="H48" i="261"/>
  <c r="J48" i="261" s="1"/>
  <c r="T47" i="261"/>
  <c r="S47" i="261"/>
  <c r="P47" i="261"/>
  <c r="O47" i="261"/>
  <c r="N47" i="261"/>
  <c r="M47" i="261"/>
  <c r="H47" i="261"/>
  <c r="L47" i="261" s="1"/>
  <c r="T46" i="261"/>
  <c r="S46" i="261"/>
  <c r="P46" i="261"/>
  <c r="O46" i="261"/>
  <c r="N46" i="261"/>
  <c r="M46" i="261"/>
  <c r="H46" i="261"/>
  <c r="L46" i="261" s="1"/>
  <c r="T45" i="261"/>
  <c r="S45" i="261"/>
  <c r="P45" i="261"/>
  <c r="O45" i="261"/>
  <c r="N45" i="261"/>
  <c r="M45" i="261"/>
  <c r="H45" i="261"/>
  <c r="R45" i="261" s="1"/>
  <c r="T44" i="261"/>
  <c r="S44" i="261"/>
  <c r="P44" i="261"/>
  <c r="O44" i="261"/>
  <c r="N44" i="261"/>
  <c r="M44" i="261"/>
  <c r="H44" i="261"/>
  <c r="L44" i="261" s="1"/>
  <c r="T43" i="261"/>
  <c r="S43" i="261"/>
  <c r="P43" i="261"/>
  <c r="O43" i="261"/>
  <c r="N43" i="261"/>
  <c r="M43" i="261"/>
  <c r="H43" i="261"/>
  <c r="R43" i="261" s="1"/>
  <c r="T42" i="261"/>
  <c r="S42" i="261"/>
  <c r="P42" i="261"/>
  <c r="O42" i="261"/>
  <c r="N42" i="261"/>
  <c r="M42" i="261"/>
  <c r="H42" i="261"/>
  <c r="J42" i="261" s="1"/>
  <c r="T41" i="261"/>
  <c r="S41" i="261"/>
  <c r="P41" i="261"/>
  <c r="O41" i="261"/>
  <c r="N41" i="261"/>
  <c r="M41" i="261"/>
  <c r="H41" i="261"/>
  <c r="L41" i="261" s="1"/>
  <c r="T40" i="261"/>
  <c r="S40" i="261"/>
  <c r="R40" i="261"/>
  <c r="P40" i="261"/>
  <c r="O40" i="261"/>
  <c r="N40" i="261"/>
  <c r="M40" i="261"/>
  <c r="L40" i="261"/>
  <c r="H40" i="261"/>
  <c r="J40" i="261" s="1"/>
  <c r="T39" i="261"/>
  <c r="S39" i="261"/>
  <c r="P39" i="261"/>
  <c r="O39" i="261"/>
  <c r="N39" i="261"/>
  <c r="M39" i="261"/>
  <c r="H39" i="261"/>
  <c r="R39" i="261" s="1"/>
  <c r="T38" i="261"/>
  <c r="S38" i="261"/>
  <c r="R38" i="261"/>
  <c r="P38" i="261"/>
  <c r="O38" i="261"/>
  <c r="N38" i="261"/>
  <c r="M38" i="261"/>
  <c r="J38" i="261"/>
  <c r="H38" i="261"/>
  <c r="L38" i="261" s="1"/>
  <c r="T37" i="261"/>
  <c r="S37" i="261"/>
  <c r="P37" i="261"/>
  <c r="O37" i="261"/>
  <c r="N37" i="261"/>
  <c r="M37" i="261"/>
  <c r="H37" i="261"/>
  <c r="R37" i="261" s="1"/>
  <c r="T36" i="261"/>
  <c r="S36" i="261"/>
  <c r="P36" i="261"/>
  <c r="O36" i="261"/>
  <c r="N36" i="261"/>
  <c r="M36" i="261"/>
  <c r="H36" i="261"/>
  <c r="J36" i="261" s="1"/>
  <c r="T35" i="261"/>
  <c r="S35" i="261"/>
  <c r="R35" i="261"/>
  <c r="P35" i="261"/>
  <c r="O35" i="261"/>
  <c r="N35" i="261"/>
  <c r="M35" i="261"/>
  <c r="J35" i="261"/>
  <c r="H35" i="261"/>
  <c r="L35" i="261" s="1"/>
  <c r="T34" i="261"/>
  <c r="S34" i="261"/>
  <c r="P34" i="261"/>
  <c r="O34" i="261"/>
  <c r="N34" i="261"/>
  <c r="M34" i="261"/>
  <c r="J34" i="261"/>
  <c r="H34" i="261"/>
  <c r="L34" i="261" s="1"/>
  <c r="T33" i="261"/>
  <c r="S33" i="261"/>
  <c r="P33" i="261"/>
  <c r="O33" i="261"/>
  <c r="N33" i="261"/>
  <c r="M33" i="261"/>
  <c r="H33" i="261"/>
  <c r="R33" i="261" s="1"/>
  <c r="T32" i="261"/>
  <c r="S32" i="261"/>
  <c r="P32" i="261"/>
  <c r="O32" i="261"/>
  <c r="N32" i="261"/>
  <c r="M32" i="261"/>
  <c r="H32" i="261"/>
  <c r="L32" i="261" s="1"/>
  <c r="T31" i="261"/>
  <c r="S31" i="261"/>
  <c r="P31" i="261"/>
  <c r="O31" i="261"/>
  <c r="N31" i="261"/>
  <c r="M31" i="261"/>
  <c r="H31" i="261"/>
  <c r="J31" i="261" s="1"/>
  <c r="T30" i="261"/>
  <c r="S30" i="261"/>
  <c r="P30" i="261"/>
  <c r="O30" i="261"/>
  <c r="N30" i="261"/>
  <c r="M30" i="261"/>
  <c r="H30" i="261"/>
  <c r="J30" i="261" s="1"/>
  <c r="T29" i="261"/>
  <c r="S29" i="261"/>
  <c r="P29" i="261"/>
  <c r="O29" i="261"/>
  <c r="N29" i="261"/>
  <c r="M29" i="261"/>
  <c r="H29" i="261"/>
  <c r="L29" i="261" s="1"/>
  <c r="T28" i="261"/>
  <c r="S28" i="261"/>
  <c r="P28" i="261"/>
  <c r="O28" i="261"/>
  <c r="N28" i="261"/>
  <c r="M28" i="261"/>
  <c r="H28" i="261"/>
  <c r="R28" i="261" s="1"/>
  <c r="T27" i="261"/>
  <c r="S27" i="261"/>
  <c r="P27" i="261"/>
  <c r="O27" i="261"/>
  <c r="N27" i="261"/>
  <c r="M27" i="261"/>
  <c r="H27" i="261"/>
  <c r="R27" i="261" s="1"/>
  <c r="T26" i="261"/>
  <c r="S26" i="261"/>
  <c r="P26" i="261"/>
  <c r="O26" i="261"/>
  <c r="N26" i="261"/>
  <c r="M26" i="261"/>
  <c r="H26" i="261"/>
  <c r="R26" i="261" s="1"/>
  <c r="T25" i="261"/>
  <c r="S25" i="261"/>
  <c r="P25" i="261"/>
  <c r="O25" i="261"/>
  <c r="N25" i="261"/>
  <c r="M25" i="261"/>
  <c r="H25" i="261"/>
  <c r="J25" i="261" s="1"/>
  <c r="T24" i="261"/>
  <c r="S24" i="261"/>
  <c r="P24" i="261"/>
  <c r="O24" i="261"/>
  <c r="N24" i="261"/>
  <c r="M24" i="261"/>
  <c r="H24" i="261"/>
  <c r="J24" i="261" s="1"/>
  <c r="T23" i="261"/>
  <c r="S23" i="261"/>
  <c r="P23" i="261"/>
  <c r="O23" i="261"/>
  <c r="N23" i="261"/>
  <c r="M23" i="261"/>
  <c r="H23" i="261"/>
  <c r="L23" i="261" s="1"/>
  <c r="T22" i="261"/>
  <c r="S22" i="261"/>
  <c r="P22" i="261"/>
  <c r="O22" i="261"/>
  <c r="N22" i="261"/>
  <c r="M22" i="261"/>
  <c r="H22" i="261"/>
  <c r="R22" i="261" s="1"/>
  <c r="T21" i="261"/>
  <c r="S21" i="261"/>
  <c r="P21" i="261"/>
  <c r="O21" i="261"/>
  <c r="N21" i="261"/>
  <c r="M21" i="261"/>
  <c r="H21" i="261"/>
  <c r="R21" i="261" s="1"/>
  <c r="T20" i="261"/>
  <c r="S20" i="261"/>
  <c r="P20" i="261"/>
  <c r="O20" i="261"/>
  <c r="N20" i="261"/>
  <c r="M20" i="261"/>
  <c r="L20" i="261"/>
  <c r="H20" i="261"/>
  <c r="R20" i="261" s="1"/>
  <c r="T19" i="261"/>
  <c r="S19" i="261"/>
  <c r="P19" i="261"/>
  <c r="O19" i="261"/>
  <c r="N19" i="261"/>
  <c r="M19" i="261"/>
  <c r="H19" i="261"/>
  <c r="J19" i="261" s="1"/>
  <c r="T18" i="261"/>
  <c r="S18" i="261"/>
  <c r="P18" i="261"/>
  <c r="O18" i="261"/>
  <c r="N18" i="261"/>
  <c r="M18" i="261"/>
  <c r="H18" i="261"/>
  <c r="J18" i="261" s="1"/>
  <c r="T17" i="261"/>
  <c r="S17" i="261"/>
  <c r="R17" i="261"/>
  <c r="P17" i="261"/>
  <c r="O17" i="261"/>
  <c r="N17" i="261"/>
  <c r="M17" i="261"/>
  <c r="H17" i="261"/>
  <c r="L17" i="261" s="1"/>
  <c r="T16" i="261"/>
  <c r="S16" i="261"/>
  <c r="P16" i="261"/>
  <c r="O16" i="261"/>
  <c r="N16" i="261"/>
  <c r="M16" i="261"/>
  <c r="H16" i="261"/>
  <c r="R16" i="261" s="1"/>
  <c r="T15" i="261"/>
  <c r="S15" i="261"/>
  <c r="P15" i="261"/>
  <c r="O15" i="261"/>
  <c r="N15" i="261"/>
  <c r="M15" i="261"/>
  <c r="H15" i="261"/>
  <c r="R15" i="261" s="1"/>
  <c r="T14" i="261"/>
  <c r="S14" i="261"/>
  <c r="P14" i="261"/>
  <c r="O14" i="261"/>
  <c r="N14" i="261"/>
  <c r="M14" i="261"/>
  <c r="H14" i="261"/>
  <c r="L14" i="261" s="1"/>
  <c r="T13" i="261"/>
  <c r="S13" i="261"/>
  <c r="P13" i="261"/>
  <c r="O13" i="261"/>
  <c r="N13" i="261"/>
  <c r="M13" i="261"/>
  <c r="H13" i="261"/>
  <c r="J13" i="261" s="1"/>
  <c r="T12" i="261"/>
  <c r="S12" i="261"/>
  <c r="P12" i="261"/>
  <c r="O12" i="261"/>
  <c r="N12" i="261"/>
  <c r="M12" i="261"/>
  <c r="H12" i="261"/>
  <c r="J12" i="261" s="1"/>
  <c r="C10" i="261"/>
  <c r="D10" i="261" s="1"/>
  <c r="T137" i="265"/>
  <c r="S137" i="265"/>
  <c r="P137" i="265"/>
  <c r="O137" i="265"/>
  <c r="N137" i="265"/>
  <c r="M137" i="265"/>
  <c r="H137" i="265"/>
  <c r="L137" i="265" s="1"/>
  <c r="T136" i="265"/>
  <c r="S136" i="265"/>
  <c r="P136" i="265"/>
  <c r="O136" i="265"/>
  <c r="N136" i="265"/>
  <c r="M136" i="265"/>
  <c r="H136" i="265"/>
  <c r="L136" i="265" s="1"/>
  <c r="T135" i="265"/>
  <c r="S135" i="265"/>
  <c r="P135" i="265"/>
  <c r="O135" i="265"/>
  <c r="N135" i="265"/>
  <c r="M135" i="265"/>
  <c r="H135" i="265"/>
  <c r="J135" i="265" s="1"/>
  <c r="T134" i="265"/>
  <c r="S134" i="265"/>
  <c r="P134" i="265"/>
  <c r="O134" i="265"/>
  <c r="N134" i="265"/>
  <c r="M134" i="265"/>
  <c r="H134" i="265"/>
  <c r="R134" i="265" s="1"/>
  <c r="T133" i="265"/>
  <c r="S133" i="265"/>
  <c r="P133" i="265"/>
  <c r="O133" i="265"/>
  <c r="N133" i="265"/>
  <c r="M133" i="265"/>
  <c r="H133" i="265"/>
  <c r="R133" i="265" s="1"/>
  <c r="T132" i="265"/>
  <c r="S132" i="265"/>
  <c r="P132" i="265"/>
  <c r="O132" i="265"/>
  <c r="N132" i="265"/>
  <c r="M132" i="265"/>
  <c r="H132" i="265"/>
  <c r="R132" i="265" s="1"/>
  <c r="T131" i="265"/>
  <c r="S131" i="265"/>
  <c r="P131" i="265"/>
  <c r="O131" i="265"/>
  <c r="N131" i="265"/>
  <c r="M131" i="265"/>
  <c r="H131" i="265"/>
  <c r="L131" i="265" s="1"/>
  <c r="T130" i="265"/>
  <c r="S130" i="265"/>
  <c r="P130" i="265"/>
  <c r="O130" i="265"/>
  <c r="N130" i="265"/>
  <c r="M130" i="265"/>
  <c r="H130" i="265"/>
  <c r="R130" i="265" s="1"/>
  <c r="T129" i="265"/>
  <c r="S129" i="265"/>
  <c r="P129" i="265"/>
  <c r="O129" i="265"/>
  <c r="N129" i="265"/>
  <c r="M129" i="265"/>
  <c r="H129" i="265"/>
  <c r="J129" i="265" s="1"/>
  <c r="T128" i="265"/>
  <c r="S128" i="265"/>
  <c r="P128" i="265"/>
  <c r="O128" i="265"/>
  <c r="N128" i="265"/>
  <c r="M128" i="265"/>
  <c r="H128" i="265"/>
  <c r="R128" i="265" s="1"/>
  <c r="T127" i="265"/>
  <c r="S127" i="265"/>
  <c r="P127" i="265"/>
  <c r="O127" i="265"/>
  <c r="N127" i="265"/>
  <c r="M127" i="265"/>
  <c r="H127" i="265"/>
  <c r="L127" i="265" s="1"/>
  <c r="T126" i="265"/>
  <c r="S126" i="265"/>
  <c r="P126" i="265"/>
  <c r="O126" i="265"/>
  <c r="N126" i="265"/>
  <c r="M126" i="265"/>
  <c r="H126" i="265"/>
  <c r="R126" i="265" s="1"/>
  <c r="T125" i="265"/>
  <c r="S125" i="265"/>
  <c r="R125" i="265"/>
  <c r="P125" i="265"/>
  <c r="O125" i="265"/>
  <c r="N125" i="265"/>
  <c r="M125" i="265"/>
  <c r="J125" i="265"/>
  <c r="H125" i="265"/>
  <c r="L125" i="265" s="1"/>
  <c r="T124" i="265"/>
  <c r="S124" i="265"/>
  <c r="P124" i="265"/>
  <c r="O124" i="265"/>
  <c r="N124" i="265"/>
  <c r="M124" i="265"/>
  <c r="H124" i="265"/>
  <c r="R124" i="265" s="1"/>
  <c r="T123" i="265"/>
  <c r="S123" i="265"/>
  <c r="P123" i="265"/>
  <c r="O123" i="265"/>
  <c r="N123" i="265"/>
  <c r="M123" i="265"/>
  <c r="H123" i="265"/>
  <c r="J123" i="265" s="1"/>
  <c r="T122" i="265"/>
  <c r="S122" i="265"/>
  <c r="P122" i="265"/>
  <c r="O122" i="265"/>
  <c r="N122" i="265"/>
  <c r="M122" i="265"/>
  <c r="H122" i="265"/>
  <c r="R122" i="265" s="1"/>
  <c r="T121" i="265"/>
  <c r="S121" i="265"/>
  <c r="P121" i="265"/>
  <c r="O121" i="265"/>
  <c r="N121" i="265"/>
  <c r="M121" i="265"/>
  <c r="H121" i="265"/>
  <c r="J121" i="265" s="1"/>
  <c r="T120" i="265"/>
  <c r="S120" i="265"/>
  <c r="P120" i="265"/>
  <c r="O120" i="265"/>
  <c r="N120" i="265"/>
  <c r="M120" i="265"/>
  <c r="H120" i="265"/>
  <c r="R120" i="265" s="1"/>
  <c r="T119" i="265"/>
  <c r="S119" i="265"/>
  <c r="P119" i="265"/>
  <c r="O119" i="265"/>
  <c r="N119" i="265"/>
  <c r="M119" i="265"/>
  <c r="H119" i="265"/>
  <c r="L119" i="265" s="1"/>
  <c r="T118" i="265"/>
  <c r="S118" i="265"/>
  <c r="P118" i="265"/>
  <c r="O118" i="265"/>
  <c r="N118" i="265"/>
  <c r="M118" i="265"/>
  <c r="H118" i="265"/>
  <c r="L118" i="265" s="1"/>
  <c r="T117" i="265"/>
  <c r="S117" i="265"/>
  <c r="P117" i="265"/>
  <c r="O117" i="265"/>
  <c r="N117" i="265"/>
  <c r="M117" i="265"/>
  <c r="H117" i="265"/>
  <c r="J117" i="265" s="1"/>
  <c r="T116" i="265"/>
  <c r="S116" i="265"/>
  <c r="P116" i="265"/>
  <c r="O116" i="265"/>
  <c r="N116" i="265"/>
  <c r="M116" i="265"/>
  <c r="H116" i="265"/>
  <c r="R116" i="265" s="1"/>
  <c r="T115" i="265"/>
  <c r="S115" i="265"/>
  <c r="R115" i="265"/>
  <c r="P115" i="265"/>
  <c r="O115" i="265"/>
  <c r="N115" i="265"/>
  <c r="M115" i="265"/>
  <c r="H115" i="265"/>
  <c r="L115" i="265" s="1"/>
  <c r="T114" i="265"/>
  <c r="S114" i="265"/>
  <c r="P114" i="265"/>
  <c r="O114" i="265"/>
  <c r="N114" i="265"/>
  <c r="M114" i="265"/>
  <c r="H114" i="265"/>
  <c r="L114" i="265" s="1"/>
  <c r="T113" i="265"/>
  <c r="S113" i="265"/>
  <c r="P113" i="265"/>
  <c r="O113" i="265"/>
  <c r="N113" i="265"/>
  <c r="M113" i="265"/>
  <c r="H113" i="265"/>
  <c r="J113" i="265" s="1"/>
  <c r="T112" i="265"/>
  <c r="S112" i="265"/>
  <c r="P112" i="265"/>
  <c r="O112" i="265"/>
  <c r="N112" i="265"/>
  <c r="M112" i="265"/>
  <c r="H112" i="265"/>
  <c r="L112" i="265" s="1"/>
  <c r="T111" i="265"/>
  <c r="S111" i="265"/>
  <c r="P111" i="265"/>
  <c r="O111" i="265"/>
  <c r="N111" i="265"/>
  <c r="M111" i="265"/>
  <c r="H111" i="265"/>
  <c r="R111" i="265" s="1"/>
  <c r="T110" i="265"/>
  <c r="S110" i="265"/>
  <c r="P110" i="265"/>
  <c r="O110" i="265"/>
  <c r="N110" i="265"/>
  <c r="M110" i="265"/>
  <c r="H110" i="265"/>
  <c r="R110" i="265" s="1"/>
  <c r="T109" i="265"/>
  <c r="S109" i="265"/>
  <c r="P109" i="265"/>
  <c r="O109" i="265"/>
  <c r="N109" i="265"/>
  <c r="M109" i="265"/>
  <c r="H109" i="265"/>
  <c r="L109" i="265" s="1"/>
  <c r="T108" i="265"/>
  <c r="S108" i="265"/>
  <c r="R108" i="265"/>
  <c r="P108" i="265"/>
  <c r="O108" i="265"/>
  <c r="N108" i="265"/>
  <c r="M108" i="265"/>
  <c r="J108" i="265"/>
  <c r="H108" i="265"/>
  <c r="L108" i="265" s="1"/>
  <c r="T107" i="265"/>
  <c r="S107" i="265"/>
  <c r="R107" i="265"/>
  <c r="P107" i="265"/>
  <c r="O107" i="265"/>
  <c r="N107" i="265"/>
  <c r="M107" i="265"/>
  <c r="H107" i="265"/>
  <c r="L107" i="265" s="1"/>
  <c r="T106" i="265"/>
  <c r="S106" i="265"/>
  <c r="P106" i="265"/>
  <c r="O106" i="265"/>
  <c r="N106" i="265"/>
  <c r="M106" i="265"/>
  <c r="H106" i="265"/>
  <c r="L106" i="265" s="1"/>
  <c r="T105" i="265"/>
  <c r="S105" i="265"/>
  <c r="P105" i="265"/>
  <c r="O105" i="265"/>
  <c r="N105" i="265"/>
  <c r="M105" i="265"/>
  <c r="H105" i="265"/>
  <c r="L105" i="265" s="1"/>
  <c r="T104" i="265"/>
  <c r="S104" i="265"/>
  <c r="P104" i="265"/>
  <c r="O104" i="265"/>
  <c r="N104" i="265"/>
  <c r="M104" i="265"/>
  <c r="H104" i="265"/>
  <c r="R104" i="265" s="1"/>
  <c r="T103" i="265"/>
  <c r="S103" i="265"/>
  <c r="P103" i="265"/>
  <c r="O103" i="265"/>
  <c r="N103" i="265"/>
  <c r="M103" i="265"/>
  <c r="H103" i="265"/>
  <c r="L103" i="265" s="1"/>
  <c r="T102" i="265"/>
  <c r="S102" i="265"/>
  <c r="P102" i="265"/>
  <c r="O102" i="265"/>
  <c r="N102" i="265"/>
  <c r="M102" i="265"/>
  <c r="H102" i="265"/>
  <c r="L102" i="265" s="1"/>
  <c r="T101" i="265"/>
  <c r="S101" i="265"/>
  <c r="P101" i="265"/>
  <c r="O101" i="265"/>
  <c r="N101" i="265"/>
  <c r="M101" i="265"/>
  <c r="H101" i="265"/>
  <c r="J101" i="265" s="1"/>
  <c r="T100" i="265"/>
  <c r="S100" i="265"/>
  <c r="P100" i="265"/>
  <c r="O100" i="265"/>
  <c r="N100" i="265"/>
  <c r="M100" i="265"/>
  <c r="H100" i="265"/>
  <c r="L100" i="265" s="1"/>
  <c r="T99" i="265"/>
  <c r="S99" i="265"/>
  <c r="R99" i="265"/>
  <c r="P99" i="265"/>
  <c r="O99" i="265"/>
  <c r="N99" i="265"/>
  <c r="M99" i="265"/>
  <c r="H99" i="265"/>
  <c r="L99" i="265" s="1"/>
  <c r="T98" i="265"/>
  <c r="S98" i="265"/>
  <c r="P98" i="265"/>
  <c r="O98" i="265"/>
  <c r="N98" i="265"/>
  <c r="M98" i="265"/>
  <c r="H98" i="265"/>
  <c r="R98" i="265" s="1"/>
  <c r="T97" i="265"/>
  <c r="S97" i="265"/>
  <c r="P97" i="265"/>
  <c r="O97" i="265"/>
  <c r="N97" i="265"/>
  <c r="M97" i="265"/>
  <c r="H97" i="265"/>
  <c r="L97" i="265" s="1"/>
  <c r="T96" i="265"/>
  <c r="S96" i="265"/>
  <c r="R96" i="265"/>
  <c r="P96" i="265"/>
  <c r="O96" i="265"/>
  <c r="N96" i="265"/>
  <c r="M96" i="265"/>
  <c r="H96" i="265"/>
  <c r="L96" i="265" s="1"/>
  <c r="T95" i="265"/>
  <c r="S95" i="265"/>
  <c r="R95" i="265"/>
  <c r="P95" i="265"/>
  <c r="O95" i="265"/>
  <c r="N95" i="265"/>
  <c r="M95" i="265"/>
  <c r="L95" i="265"/>
  <c r="H95" i="265"/>
  <c r="J95" i="265" s="1"/>
  <c r="T94" i="265"/>
  <c r="S94" i="265"/>
  <c r="P94" i="265"/>
  <c r="O94" i="265"/>
  <c r="N94" i="265"/>
  <c r="M94" i="265"/>
  <c r="H94" i="265"/>
  <c r="L94" i="265" s="1"/>
  <c r="T93" i="265"/>
  <c r="S93" i="265"/>
  <c r="P93" i="265"/>
  <c r="O93" i="265"/>
  <c r="N93" i="265"/>
  <c r="M93" i="265"/>
  <c r="H93" i="265"/>
  <c r="R93" i="265" s="1"/>
  <c r="T92" i="265"/>
  <c r="S92" i="265"/>
  <c r="P92" i="265"/>
  <c r="O92" i="265"/>
  <c r="N92" i="265"/>
  <c r="M92" i="265"/>
  <c r="H92" i="265"/>
  <c r="R92" i="265" s="1"/>
  <c r="T91" i="265"/>
  <c r="S91" i="265"/>
  <c r="P91" i="265"/>
  <c r="O91" i="265"/>
  <c r="N91" i="265"/>
  <c r="M91" i="265"/>
  <c r="H91" i="265"/>
  <c r="L91" i="265" s="1"/>
  <c r="T90" i="265"/>
  <c r="S90" i="265"/>
  <c r="P90" i="265"/>
  <c r="O90" i="265"/>
  <c r="N90" i="265"/>
  <c r="M90" i="265"/>
  <c r="H90" i="265"/>
  <c r="L90" i="265" s="1"/>
  <c r="T89" i="265"/>
  <c r="S89" i="265"/>
  <c r="P89" i="265"/>
  <c r="O89" i="265"/>
  <c r="N89" i="265"/>
  <c r="M89" i="265"/>
  <c r="H89" i="265"/>
  <c r="L89" i="265" s="1"/>
  <c r="T88" i="265"/>
  <c r="S88" i="265"/>
  <c r="P88" i="265"/>
  <c r="O88" i="265"/>
  <c r="N88" i="265"/>
  <c r="M88" i="265"/>
  <c r="H88" i="265"/>
  <c r="L88" i="265" s="1"/>
  <c r="T87" i="265"/>
  <c r="S87" i="265"/>
  <c r="P87" i="265"/>
  <c r="O87" i="265"/>
  <c r="N87" i="265"/>
  <c r="M87" i="265"/>
  <c r="H87" i="265"/>
  <c r="L87" i="265" s="1"/>
  <c r="T86" i="265"/>
  <c r="S86" i="265"/>
  <c r="P86" i="265"/>
  <c r="O86" i="265"/>
  <c r="N86" i="265"/>
  <c r="M86" i="265"/>
  <c r="H86" i="265"/>
  <c r="R86" i="265" s="1"/>
  <c r="T85" i="265"/>
  <c r="S85" i="265"/>
  <c r="R85" i="265"/>
  <c r="P85" i="265"/>
  <c r="O85" i="265"/>
  <c r="N85" i="265"/>
  <c r="M85" i="265"/>
  <c r="H85" i="265"/>
  <c r="L85" i="265" s="1"/>
  <c r="T84" i="265"/>
  <c r="S84" i="265"/>
  <c r="R84" i="265"/>
  <c r="P84" i="265"/>
  <c r="O84" i="265"/>
  <c r="N84" i="265"/>
  <c r="M84" i="265"/>
  <c r="J84" i="265"/>
  <c r="H84" i="265"/>
  <c r="L84" i="265" s="1"/>
  <c r="T83" i="265"/>
  <c r="S83" i="265"/>
  <c r="P83" i="265"/>
  <c r="O83" i="265"/>
  <c r="N83" i="265"/>
  <c r="M83" i="265"/>
  <c r="H83" i="265"/>
  <c r="J83" i="265" s="1"/>
  <c r="T82" i="265"/>
  <c r="S82" i="265"/>
  <c r="P82" i="265"/>
  <c r="O82" i="265"/>
  <c r="N82" i="265"/>
  <c r="M82" i="265"/>
  <c r="H82" i="265"/>
  <c r="L82" i="265" s="1"/>
  <c r="T81" i="265"/>
  <c r="S81" i="265"/>
  <c r="P81" i="265"/>
  <c r="O81" i="265"/>
  <c r="N81" i="265"/>
  <c r="M81" i="265"/>
  <c r="J81" i="265"/>
  <c r="H81" i="265"/>
  <c r="R81" i="265" s="1"/>
  <c r="T80" i="265"/>
  <c r="S80" i="265"/>
  <c r="P80" i="265"/>
  <c r="O80" i="265"/>
  <c r="N80" i="265"/>
  <c r="M80" i="265"/>
  <c r="H80" i="265"/>
  <c r="R80" i="265" s="1"/>
  <c r="T79" i="265"/>
  <c r="S79" i="265"/>
  <c r="P79" i="265"/>
  <c r="O79" i="265"/>
  <c r="N79" i="265"/>
  <c r="M79" i="265"/>
  <c r="H79" i="265"/>
  <c r="L79" i="265" s="1"/>
  <c r="T78" i="265"/>
  <c r="S78" i="265"/>
  <c r="P78" i="265"/>
  <c r="O78" i="265"/>
  <c r="N78" i="265"/>
  <c r="M78" i="265"/>
  <c r="H78" i="265"/>
  <c r="R78" i="265" s="1"/>
  <c r="T77" i="265"/>
  <c r="S77" i="265"/>
  <c r="P77" i="265"/>
  <c r="O77" i="265"/>
  <c r="N77" i="265"/>
  <c r="M77" i="265"/>
  <c r="H77" i="265"/>
  <c r="J77" i="265" s="1"/>
  <c r="T76" i="265"/>
  <c r="S76" i="265"/>
  <c r="P76" i="265"/>
  <c r="O76" i="265"/>
  <c r="N76" i="265"/>
  <c r="M76" i="265"/>
  <c r="H76" i="265"/>
  <c r="L76" i="265" s="1"/>
  <c r="T75" i="265"/>
  <c r="S75" i="265"/>
  <c r="P75" i="265"/>
  <c r="O75" i="265"/>
  <c r="N75" i="265"/>
  <c r="M75" i="265"/>
  <c r="H75" i="265"/>
  <c r="R75" i="265" s="1"/>
  <c r="T74" i="265"/>
  <c r="S74" i="265"/>
  <c r="P74" i="265"/>
  <c r="O74" i="265"/>
  <c r="N74" i="265"/>
  <c r="M74" i="265"/>
  <c r="H74" i="265"/>
  <c r="R74" i="265" s="1"/>
  <c r="T73" i="265"/>
  <c r="S73" i="265"/>
  <c r="P73" i="265"/>
  <c r="O73" i="265"/>
  <c r="N73" i="265"/>
  <c r="M73" i="265"/>
  <c r="H73" i="265"/>
  <c r="L73" i="265" s="1"/>
  <c r="T72" i="265"/>
  <c r="S72" i="265"/>
  <c r="R72" i="265"/>
  <c r="P72" i="265"/>
  <c r="O72" i="265"/>
  <c r="N72" i="265"/>
  <c r="M72" i="265"/>
  <c r="L72" i="265"/>
  <c r="H72" i="265"/>
  <c r="J72" i="265" s="1"/>
  <c r="T71" i="265"/>
  <c r="S71" i="265"/>
  <c r="R71" i="265"/>
  <c r="P71" i="265"/>
  <c r="O71" i="265"/>
  <c r="N71" i="265"/>
  <c r="M71" i="265"/>
  <c r="H71" i="265"/>
  <c r="J71" i="265" s="1"/>
  <c r="T70" i="265"/>
  <c r="S70" i="265"/>
  <c r="P70" i="265"/>
  <c r="O70" i="265"/>
  <c r="N70" i="265"/>
  <c r="M70" i="265"/>
  <c r="H70" i="265"/>
  <c r="L70" i="265" s="1"/>
  <c r="T69" i="265"/>
  <c r="S69" i="265"/>
  <c r="P69" i="265"/>
  <c r="O69" i="265"/>
  <c r="N69" i="265"/>
  <c r="M69" i="265"/>
  <c r="H69" i="265"/>
  <c r="L69" i="265" s="1"/>
  <c r="T68" i="265"/>
  <c r="S68" i="265"/>
  <c r="P68" i="265"/>
  <c r="O68" i="265"/>
  <c r="N68" i="265"/>
  <c r="M68" i="265"/>
  <c r="H68" i="265"/>
  <c r="R68" i="265" s="1"/>
  <c r="T67" i="265"/>
  <c r="S67" i="265"/>
  <c r="P67" i="265"/>
  <c r="O67" i="265"/>
  <c r="N67" i="265"/>
  <c r="M67" i="265"/>
  <c r="H67" i="265"/>
  <c r="L67" i="265" s="1"/>
  <c r="T66" i="265"/>
  <c r="S66" i="265"/>
  <c r="R66" i="265"/>
  <c r="P66" i="265"/>
  <c r="O66" i="265"/>
  <c r="N66" i="265"/>
  <c r="M66" i="265"/>
  <c r="L66" i="265"/>
  <c r="J66" i="265"/>
  <c r="H66" i="265"/>
  <c r="T65" i="265"/>
  <c r="S65" i="265"/>
  <c r="P65" i="265"/>
  <c r="O65" i="265"/>
  <c r="N65" i="265"/>
  <c r="M65" i="265"/>
  <c r="H65" i="265"/>
  <c r="J65" i="265" s="1"/>
  <c r="T64" i="265"/>
  <c r="S64" i="265"/>
  <c r="P64" i="265"/>
  <c r="O64" i="265"/>
  <c r="N64" i="265"/>
  <c r="M64" i="265"/>
  <c r="H64" i="265"/>
  <c r="L64" i="265" s="1"/>
  <c r="T13" i="317"/>
  <c r="S13" i="317"/>
  <c r="P13" i="317"/>
  <c r="O13" i="317"/>
  <c r="N13" i="317"/>
  <c r="M13" i="317"/>
  <c r="H13" i="317"/>
  <c r="R13" i="317" s="1"/>
  <c r="T16" i="318"/>
  <c r="S16" i="318"/>
  <c r="S11" i="318" s="1"/>
  <c r="E8" i="318" s="1"/>
  <c r="P16" i="318"/>
  <c r="O16" i="318"/>
  <c r="N16" i="318"/>
  <c r="M16" i="318"/>
  <c r="H16" i="318"/>
  <c r="J16" i="318" s="1"/>
  <c r="T15" i="318"/>
  <c r="S15" i="318"/>
  <c r="P15" i="318"/>
  <c r="O15" i="318"/>
  <c r="N15" i="318"/>
  <c r="M15" i="318"/>
  <c r="H15" i="318"/>
  <c r="L15" i="318" s="1"/>
  <c r="T14" i="318"/>
  <c r="S14" i="318"/>
  <c r="P14" i="318"/>
  <c r="O14" i="318"/>
  <c r="N14" i="318"/>
  <c r="M14" i="318"/>
  <c r="H14" i="318"/>
  <c r="R14" i="318" s="1"/>
  <c r="T13" i="318"/>
  <c r="S13" i="318"/>
  <c r="P13" i="318"/>
  <c r="O13" i="318"/>
  <c r="N13" i="318"/>
  <c r="M13" i="318"/>
  <c r="M11" i="318" s="1"/>
  <c r="H13" i="318"/>
  <c r="L13" i="318" s="1"/>
  <c r="T12" i="318"/>
  <c r="S12" i="318"/>
  <c r="P12" i="318"/>
  <c r="O12" i="318"/>
  <c r="N12" i="318"/>
  <c r="M12" i="318"/>
  <c r="H12" i="318"/>
  <c r="C10" i="318"/>
  <c r="F1" i="318" s="1"/>
  <c r="O10" i="318" l="1"/>
  <c r="H17" i="318"/>
  <c r="H10" i="318" s="1"/>
  <c r="P10" i="318"/>
  <c r="J12" i="318"/>
  <c r="M10" i="318"/>
  <c r="N11" i="318"/>
  <c r="O11" i="318"/>
  <c r="T11" i="318"/>
  <c r="E7" i="318" s="1"/>
  <c r="R15" i="318"/>
  <c r="L14" i="318"/>
  <c r="R70" i="245"/>
  <c r="R15" i="245"/>
  <c r="P10" i="245"/>
  <c r="L39" i="245"/>
  <c r="J16" i="245"/>
  <c r="R49" i="245"/>
  <c r="L63" i="245"/>
  <c r="J28" i="245"/>
  <c r="N10" i="245"/>
  <c r="L33" i="245"/>
  <c r="L60" i="245"/>
  <c r="J70" i="245"/>
  <c r="J15" i="245"/>
  <c r="L30" i="245"/>
  <c r="L75" i="245"/>
  <c r="J33" i="245"/>
  <c r="R37" i="245"/>
  <c r="L27" i="245"/>
  <c r="L69" i="245"/>
  <c r="L13" i="245"/>
  <c r="L19" i="245"/>
  <c r="L87" i="245"/>
  <c r="R46" i="245"/>
  <c r="R85" i="245"/>
  <c r="J63" i="245"/>
  <c r="L37" i="245"/>
  <c r="R61" i="245"/>
  <c r="R82" i="245"/>
  <c r="J22" i="245"/>
  <c r="L51" i="245"/>
  <c r="R58" i="245"/>
  <c r="R13" i="245"/>
  <c r="L31" i="245"/>
  <c r="L73" i="245"/>
  <c r="L45" i="251"/>
  <c r="L51" i="251"/>
  <c r="L59" i="251"/>
  <c r="J25" i="251"/>
  <c r="J36" i="251"/>
  <c r="R43" i="251"/>
  <c r="R49" i="251"/>
  <c r="J85" i="251"/>
  <c r="J90" i="251"/>
  <c r="J102" i="251"/>
  <c r="R132" i="251"/>
  <c r="J157" i="251"/>
  <c r="J165" i="251"/>
  <c r="J30" i="251"/>
  <c r="L47" i="251"/>
  <c r="J73" i="251"/>
  <c r="J84" i="251"/>
  <c r="L99" i="251"/>
  <c r="L107" i="251"/>
  <c r="R126" i="251"/>
  <c r="J156" i="251"/>
  <c r="L156" i="251"/>
  <c r="L21" i="251"/>
  <c r="L27" i="251"/>
  <c r="L35" i="251"/>
  <c r="J78" i="251"/>
  <c r="J133" i="251"/>
  <c r="J138" i="251"/>
  <c r="R162" i="251"/>
  <c r="R19" i="251"/>
  <c r="R25" i="251"/>
  <c r="J61" i="251"/>
  <c r="J72" i="251"/>
  <c r="L95" i="251"/>
  <c r="J141" i="251"/>
  <c r="J150" i="251"/>
  <c r="L75" i="251"/>
  <c r="L83" i="251"/>
  <c r="R96" i="251"/>
  <c r="J121" i="251"/>
  <c r="J132" i="251"/>
  <c r="R139" i="251"/>
  <c r="J144" i="251"/>
  <c r="L150" i="251"/>
  <c r="R151" i="251"/>
  <c r="L23" i="251"/>
  <c r="J49" i="251"/>
  <c r="J60" i="251"/>
  <c r="R67" i="251"/>
  <c r="R73" i="251"/>
  <c r="R24" i="251"/>
  <c r="R30" i="251"/>
  <c r="R84" i="251"/>
  <c r="J126" i="251"/>
  <c r="R145" i="251"/>
  <c r="J163" i="251"/>
  <c r="L71" i="251"/>
  <c r="J117" i="251"/>
  <c r="J120" i="251"/>
  <c r="J16" i="261"/>
  <c r="L19" i="261"/>
  <c r="R56" i="261"/>
  <c r="R146" i="261"/>
  <c r="J92" i="261"/>
  <c r="L103" i="261"/>
  <c r="L180" i="261"/>
  <c r="R201" i="261"/>
  <c r="L228" i="261"/>
  <c r="J41" i="261"/>
  <c r="J89" i="261"/>
  <c r="J100" i="261"/>
  <c r="R183" i="261"/>
  <c r="J240" i="261"/>
  <c r="R13" i="261"/>
  <c r="R19" i="261"/>
  <c r="J26" i="261"/>
  <c r="J37" i="261"/>
  <c r="J65" i="261"/>
  <c r="J94" i="261"/>
  <c r="R116" i="261"/>
  <c r="J131" i="261"/>
  <c r="J134" i="261"/>
  <c r="L207" i="261"/>
  <c r="L26" i="261"/>
  <c r="L37" i="261"/>
  <c r="R92" i="261"/>
  <c r="L94" i="261"/>
  <c r="R103" i="261"/>
  <c r="R170" i="261"/>
  <c r="L222" i="261"/>
  <c r="J56" i="261"/>
  <c r="J70" i="261"/>
  <c r="L73" i="261"/>
  <c r="J204" i="261"/>
  <c r="J17" i="261"/>
  <c r="R41" i="261"/>
  <c r="R46" i="261"/>
  <c r="R68" i="261"/>
  <c r="L70" i="261"/>
  <c r="J130" i="261"/>
  <c r="J133" i="261"/>
  <c r="L234" i="261"/>
  <c r="J14" i="261"/>
  <c r="J20" i="261"/>
  <c r="J28" i="261"/>
  <c r="R34" i="261"/>
  <c r="R128" i="261"/>
  <c r="L130" i="261"/>
  <c r="L133" i="261"/>
  <c r="L156" i="261"/>
  <c r="R194" i="261"/>
  <c r="R65" i="261"/>
  <c r="R207" i="261"/>
  <c r="R121" i="265"/>
  <c r="R127" i="265"/>
  <c r="J67" i="265"/>
  <c r="L83" i="265"/>
  <c r="J89" i="265"/>
  <c r="J103" i="265"/>
  <c r="J136" i="265"/>
  <c r="J119" i="265"/>
  <c r="R90" i="265"/>
  <c r="J133" i="265"/>
  <c r="L113" i="265"/>
  <c r="J124" i="265"/>
  <c r="R89" i="265"/>
  <c r="J99" i="265"/>
  <c r="R103" i="265"/>
  <c r="L121" i="265"/>
  <c r="L124" i="265"/>
  <c r="J127" i="265"/>
  <c r="R136" i="265"/>
  <c r="L65" i="265"/>
  <c r="L71" i="265"/>
  <c r="J85" i="265"/>
  <c r="J107" i="265"/>
  <c r="R119" i="265"/>
  <c r="R67" i="265"/>
  <c r="L81" i="265"/>
  <c r="J90" i="265"/>
  <c r="R113" i="265"/>
  <c r="L129" i="265"/>
  <c r="H89" i="245"/>
  <c r="H10" i="245" s="1"/>
  <c r="M10" i="245"/>
  <c r="Q10" i="245" s="1"/>
  <c r="E5" i="245" s="1"/>
  <c r="L25" i="245"/>
  <c r="R39" i="245"/>
  <c r="L54" i="245"/>
  <c r="J57" i="245"/>
  <c r="J64" i="245"/>
  <c r="L67" i="245"/>
  <c r="R75" i="245"/>
  <c r="R52" i="245"/>
  <c r="R55" i="245"/>
  <c r="L57" i="245"/>
  <c r="R88" i="245"/>
  <c r="R45" i="245"/>
  <c r="R81" i="245"/>
  <c r="L18" i="245"/>
  <c r="J21" i="245"/>
  <c r="J34" i="245"/>
  <c r="O10" i="245"/>
  <c r="T11" i="245"/>
  <c r="E7" i="245" s="1"/>
  <c r="R16" i="245"/>
  <c r="R19" i="245"/>
  <c r="L21" i="245"/>
  <c r="L24" i="245"/>
  <c r="J27" i="245"/>
  <c r="J40" i="245"/>
  <c r="L43" i="245"/>
  <c r="R51" i="245"/>
  <c r="L66" i="245"/>
  <c r="J69" i="245"/>
  <c r="J76" i="245"/>
  <c r="L79" i="245"/>
  <c r="R87" i="245"/>
  <c r="N11" i="245"/>
  <c r="R25" i="245"/>
  <c r="R64" i="245"/>
  <c r="R67" i="245"/>
  <c r="S11" i="245"/>
  <c r="E8" i="245" s="1"/>
  <c r="R31" i="245"/>
  <c r="L36" i="245"/>
  <c r="J46" i="245"/>
  <c r="L49" i="245"/>
  <c r="L72" i="245"/>
  <c r="J82" i="245"/>
  <c r="L85" i="245"/>
  <c r="F1" i="245"/>
  <c r="L42" i="245"/>
  <c r="J45" i="245"/>
  <c r="J52" i="245"/>
  <c r="L55" i="245"/>
  <c r="L78" i="245"/>
  <c r="J81" i="245"/>
  <c r="J88" i="245"/>
  <c r="P11" i="245"/>
  <c r="R40" i="245"/>
  <c r="R43" i="245"/>
  <c r="R76" i="245"/>
  <c r="R79" i="245"/>
  <c r="M11" i="245"/>
  <c r="L48" i="245"/>
  <c r="J58" i="245"/>
  <c r="L61" i="245"/>
  <c r="L84" i="245"/>
  <c r="L17" i="245"/>
  <c r="L23" i="245"/>
  <c r="L29" i="245"/>
  <c r="L35" i="245"/>
  <c r="L41" i="245"/>
  <c r="L47" i="245"/>
  <c r="L53" i="245"/>
  <c r="L59" i="245"/>
  <c r="L65" i="245"/>
  <c r="L71" i="245"/>
  <c r="L77" i="245"/>
  <c r="L83" i="245"/>
  <c r="O11" i="245"/>
  <c r="L22" i="245"/>
  <c r="L28" i="245"/>
  <c r="L34" i="245"/>
  <c r="R12" i="245"/>
  <c r="R18" i="245"/>
  <c r="R24" i="245"/>
  <c r="R30" i="245"/>
  <c r="R36" i="245"/>
  <c r="R42" i="245"/>
  <c r="R48" i="245"/>
  <c r="R54" i="245"/>
  <c r="R60" i="245"/>
  <c r="R66" i="245"/>
  <c r="R72" i="245"/>
  <c r="R78" i="245"/>
  <c r="R84" i="245"/>
  <c r="J14" i="245"/>
  <c r="R17" i="245"/>
  <c r="J20" i="245"/>
  <c r="R23" i="245"/>
  <c r="J26" i="245"/>
  <c r="R29" i="245"/>
  <c r="J32" i="245"/>
  <c r="R35" i="245"/>
  <c r="J38" i="245"/>
  <c r="R41" i="245"/>
  <c r="J44" i="245"/>
  <c r="R47" i="245"/>
  <c r="J50" i="245"/>
  <c r="R53" i="245"/>
  <c r="J56" i="245"/>
  <c r="R59" i="245"/>
  <c r="J62" i="245"/>
  <c r="R65" i="245"/>
  <c r="J68" i="245"/>
  <c r="R71" i="245"/>
  <c r="J74" i="245"/>
  <c r="R77" i="245"/>
  <c r="J80" i="245"/>
  <c r="R83" i="245"/>
  <c r="J86" i="245"/>
  <c r="L14" i="245"/>
  <c r="L20" i="245"/>
  <c r="L26" i="245"/>
  <c r="L32" i="245"/>
  <c r="L38" i="245"/>
  <c r="L44" i="245"/>
  <c r="L50" i="245"/>
  <c r="L56" i="245"/>
  <c r="L62" i="245"/>
  <c r="L68" i="245"/>
  <c r="L74" i="245"/>
  <c r="L80" i="245"/>
  <c r="L86" i="245"/>
  <c r="J12" i="245"/>
  <c r="H167" i="251"/>
  <c r="H10" i="251" s="1"/>
  <c r="R21" i="251"/>
  <c r="J33" i="251"/>
  <c r="R45" i="251"/>
  <c r="J57" i="251"/>
  <c r="R69" i="251"/>
  <c r="J81" i="251"/>
  <c r="J105" i="251"/>
  <c r="J129" i="251"/>
  <c r="J153" i="251"/>
  <c r="R31" i="251"/>
  <c r="L33" i="251"/>
  <c r="R55" i="251"/>
  <c r="L57" i="251"/>
  <c r="R79" i="251"/>
  <c r="L81" i="251"/>
  <c r="R103" i="251"/>
  <c r="L105" i="251"/>
  <c r="R127" i="251"/>
  <c r="L129" i="251"/>
  <c r="L153" i="251"/>
  <c r="J19" i="251"/>
  <c r="L29" i="251"/>
  <c r="J43" i="251"/>
  <c r="L53" i="251"/>
  <c r="J67" i="251"/>
  <c r="L77" i="251"/>
  <c r="J91" i="251"/>
  <c r="L101" i="251"/>
  <c r="J115" i="251"/>
  <c r="L125" i="251"/>
  <c r="J139" i="251"/>
  <c r="L149" i="251"/>
  <c r="P10" i="251"/>
  <c r="J15" i="251"/>
  <c r="R27" i="251"/>
  <c r="J39" i="251"/>
  <c r="R51" i="251"/>
  <c r="J63" i="251"/>
  <c r="R75" i="251"/>
  <c r="J87" i="251"/>
  <c r="R99" i="251"/>
  <c r="J111" i="251"/>
  <c r="R123" i="251"/>
  <c r="J135" i="251"/>
  <c r="R147" i="251"/>
  <c r="J159" i="251"/>
  <c r="N11" i="251"/>
  <c r="R13" i="251"/>
  <c r="L15" i="251"/>
  <c r="R37" i="251"/>
  <c r="L39" i="251"/>
  <c r="R61" i="251"/>
  <c r="L63" i="251"/>
  <c r="R85" i="251"/>
  <c r="L87" i="251"/>
  <c r="R109" i="251"/>
  <c r="L111" i="251"/>
  <c r="R133" i="251"/>
  <c r="L135" i="251"/>
  <c r="R157" i="251"/>
  <c r="L159" i="251"/>
  <c r="J162" i="251"/>
  <c r="O10" i="251"/>
  <c r="L155" i="251"/>
  <c r="T11" i="251"/>
  <c r="E7" i="251" s="1"/>
  <c r="S11" i="251"/>
  <c r="E8" i="251" s="1"/>
  <c r="L17" i="251"/>
  <c r="J31" i="251"/>
  <c r="L41" i="251"/>
  <c r="J55" i="251"/>
  <c r="L65" i="251"/>
  <c r="J79" i="251"/>
  <c r="L89" i="251"/>
  <c r="J103" i="251"/>
  <c r="L113" i="251"/>
  <c r="J127" i="251"/>
  <c r="L137" i="251"/>
  <c r="J151" i="251"/>
  <c r="L161" i="251"/>
  <c r="F1" i="251"/>
  <c r="M10" i="251"/>
  <c r="J28" i="251"/>
  <c r="J64" i="251"/>
  <c r="J94" i="251"/>
  <c r="J100" i="251"/>
  <c r="J106" i="251"/>
  <c r="J112" i="251"/>
  <c r="J130" i="251"/>
  <c r="J166" i="251"/>
  <c r="O11" i="251"/>
  <c r="L16" i="251"/>
  <c r="L22" i="251"/>
  <c r="L28" i="251"/>
  <c r="L34" i="251"/>
  <c r="L40" i="251"/>
  <c r="L46" i="251"/>
  <c r="L52" i="251"/>
  <c r="L58" i="251"/>
  <c r="L64" i="251"/>
  <c r="L70" i="251"/>
  <c r="L76" i="251"/>
  <c r="L82" i="251"/>
  <c r="L88" i="251"/>
  <c r="L94" i="251"/>
  <c r="L100" i="251"/>
  <c r="L106" i="251"/>
  <c r="L112" i="251"/>
  <c r="L118" i="251"/>
  <c r="L124" i="251"/>
  <c r="L130" i="251"/>
  <c r="L136" i="251"/>
  <c r="L142" i="251"/>
  <c r="L148" i="251"/>
  <c r="L154" i="251"/>
  <c r="L160" i="251"/>
  <c r="L166" i="251"/>
  <c r="J34" i="251"/>
  <c r="P11" i="251"/>
  <c r="Q11" i="251" s="1"/>
  <c r="J76" i="251"/>
  <c r="J118" i="251"/>
  <c r="J160" i="251"/>
  <c r="J22" i="251"/>
  <c r="J124" i="251"/>
  <c r="J14" i="251"/>
  <c r="R17" i="251"/>
  <c r="J20" i="251"/>
  <c r="R23" i="251"/>
  <c r="J26" i="251"/>
  <c r="R29" i="251"/>
  <c r="J32" i="251"/>
  <c r="R35" i="251"/>
  <c r="J38" i="251"/>
  <c r="R41" i="251"/>
  <c r="J44" i="251"/>
  <c r="R47" i="251"/>
  <c r="J50" i="251"/>
  <c r="R53" i="251"/>
  <c r="J56" i="251"/>
  <c r="R59" i="251"/>
  <c r="J62" i="251"/>
  <c r="R65" i="251"/>
  <c r="J68" i="251"/>
  <c r="R71" i="251"/>
  <c r="J74" i="251"/>
  <c r="R77" i="251"/>
  <c r="J80" i="251"/>
  <c r="R83" i="251"/>
  <c r="J86" i="251"/>
  <c r="R89" i="251"/>
  <c r="J92" i="251"/>
  <c r="R95" i="251"/>
  <c r="J98" i="251"/>
  <c r="R101" i="251"/>
  <c r="J104" i="251"/>
  <c r="R107" i="251"/>
  <c r="J110" i="251"/>
  <c r="R113" i="251"/>
  <c r="J116" i="251"/>
  <c r="R119" i="251"/>
  <c r="J122" i="251"/>
  <c r="R125" i="251"/>
  <c r="J128" i="251"/>
  <c r="R131" i="251"/>
  <c r="J134" i="251"/>
  <c r="R137" i="251"/>
  <c r="J140" i="251"/>
  <c r="R143" i="251"/>
  <c r="J146" i="251"/>
  <c r="R149" i="251"/>
  <c r="J152" i="251"/>
  <c r="R155" i="251"/>
  <c r="J158" i="251"/>
  <c r="R161" i="251"/>
  <c r="J164" i="251"/>
  <c r="L14" i="251"/>
  <c r="L20" i="251"/>
  <c r="L26" i="251"/>
  <c r="L32" i="251"/>
  <c r="L38" i="251"/>
  <c r="L44" i="251"/>
  <c r="L50" i="251"/>
  <c r="L56" i="251"/>
  <c r="L62" i="251"/>
  <c r="L68" i="251"/>
  <c r="L74" i="251"/>
  <c r="L80" i="251"/>
  <c r="L86" i="251"/>
  <c r="L92" i="251"/>
  <c r="L98" i="251"/>
  <c r="L104" i="251"/>
  <c r="L110" i="251"/>
  <c r="L116" i="251"/>
  <c r="L122" i="251"/>
  <c r="L128" i="251"/>
  <c r="L134" i="251"/>
  <c r="L140" i="251"/>
  <c r="L146" i="251"/>
  <c r="L152" i="251"/>
  <c r="L158" i="251"/>
  <c r="L164" i="251"/>
  <c r="J16" i="251"/>
  <c r="J58" i="251"/>
  <c r="J70" i="251"/>
  <c r="J136" i="251"/>
  <c r="J142" i="251"/>
  <c r="R40" i="251"/>
  <c r="R46" i="251"/>
  <c r="R52" i="251"/>
  <c r="R82" i="251"/>
  <c r="R88" i="251"/>
  <c r="R148" i="251"/>
  <c r="R154" i="251"/>
  <c r="N10" i="251"/>
  <c r="J98" i="261"/>
  <c r="R14" i="261"/>
  <c r="L16" i="261"/>
  <c r="J23" i="261"/>
  <c r="R31" i="261"/>
  <c r="J44" i="261"/>
  <c r="R62" i="261"/>
  <c r="L64" i="261"/>
  <c r="L67" i="261"/>
  <c r="J83" i="261"/>
  <c r="J86" i="261"/>
  <c r="R109" i="261"/>
  <c r="R122" i="261"/>
  <c r="L124" i="261"/>
  <c r="L127" i="261"/>
  <c r="J137" i="261"/>
  <c r="R157" i="261"/>
  <c r="J199" i="261"/>
  <c r="J224" i="261"/>
  <c r="J230" i="261"/>
  <c r="J76" i="261"/>
  <c r="L150" i="261"/>
  <c r="J202" i="261"/>
  <c r="J22" i="261"/>
  <c r="J29" i="261"/>
  <c r="L43" i="261"/>
  <c r="J50" i="261"/>
  <c r="L76" i="261"/>
  <c r="J82" i="261"/>
  <c r="L85" i="261"/>
  <c r="J101" i="261"/>
  <c r="J104" i="261"/>
  <c r="J136" i="261"/>
  <c r="J205" i="261"/>
  <c r="L79" i="261"/>
  <c r="J95" i="261"/>
  <c r="L22" i="261"/>
  <c r="L25" i="261"/>
  <c r="J32" i="261"/>
  <c r="J46" i="261"/>
  <c r="J53" i="261"/>
  <c r="R80" i="261"/>
  <c r="L82" i="261"/>
  <c r="J88" i="261"/>
  <c r="L91" i="261"/>
  <c r="J107" i="261"/>
  <c r="J110" i="261"/>
  <c r="R134" i="261"/>
  <c r="L136" i="261"/>
  <c r="R188" i="261"/>
  <c r="L198" i="261"/>
  <c r="R206" i="261"/>
  <c r="J214" i="261"/>
  <c r="J220" i="261"/>
  <c r="J235" i="261"/>
  <c r="L174" i="261"/>
  <c r="R23" i="261"/>
  <c r="R44" i="261"/>
  <c r="R67" i="261"/>
  <c r="R86" i="261"/>
  <c r="L88" i="261"/>
  <c r="J113" i="261"/>
  <c r="J116" i="261"/>
  <c r="R127" i="261"/>
  <c r="N11" i="261"/>
  <c r="L144" i="261"/>
  <c r="R164" i="261"/>
  <c r="R182" i="261"/>
  <c r="L192" i="261"/>
  <c r="R193" i="261"/>
  <c r="R199" i="261"/>
  <c r="J208" i="261"/>
  <c r="R212" i="261"/>
  <c r="R224" i="261"/>
  <c r="J226" i="261"/>
  <c r="R230" i="261"/>
  <c r="J232" i="261"/>
  <c r="R236" i="261"/>
  <c r="J238" i="261"/>
  <c r="R242" i="261"/>
  <c r="J244" i="261"/>
  <c r="L28" i="261"/>
  <c r="L31" i="261"/>
  <c r="R47" i="261"/>
  <c r="J52" i="261"/>
  <c r="J62" i="261"/>
  <c r="R79" i="261"/>
  <c r="R98" i="261"/>
  <c r="L100" i="261"/>
  <c r="J106" i="261"/>
  <c r="L109" i="261"/>
  <c r="J122" i="261"/>
  <c r="J141" i="261"/>
  <c r="L157" i="261"/>
  <c r="R202" i="261"/>
  <c r="L204" i="261"/>
  <c r="L216" i="261"/>
  <c r="R217" i="261"/>
  <c r="J219" i="261"/>
  <c r="J43" i="261"/>
  <c r="R29" i="261"/>
  <c r="R50" i="261"/>
  <c r="L52" i="261"/>
  <c r="R85" i="261"/>
  <c r="R104" i="261"/>
  <c r="L106" i="261"/>
  <c r="R147" i="261"/>
  <c r="R158" i="261"/>
  <c r="R205" i="261"/>
  <c r="L219" i="261"/>
  <c r="R223" i="261"/>
  <c r="R229" i="261"/>
  <c r="L13" i="261"/>
  <c r="R25" i="261"/>
  <c r="R32" i="261"/>
  <c r="R53" i="261"/>
  <c r="J58" i="261"/>
  <c r="J68" i="261"/>
  <c r="R91" i="261"/>
  <c r="R110" i="261"/>
  <c r="L112" i="261"/>
  <c r="J118" i="261"/>
  <c r="J121" i="261"/>
  <c r="J128" i="261"/>
  <c r="R176" i="261"/>
  <c r="J183" i="261"/>
  <c r="L186" i="261"/>
  <c r="J194" i="261"/>
  <c r="J200" i="261"/>
  <c r="L210" i="261"/>
  <c r="R211" i="261"/>
  <c r="R220" i="261"/>
  <c r="L225" i="261"/>
  <c r="L231" i="261"/>
  <c r="R235" i="261"/>
  <c r="L237" i="261"/>
  <c r="L240" i="261"/>
  <c r="R241" i="261"/>
  <c r="L243" i="261"/>
  <c r="J47" i="261"/>
  <c r="L118" i="261"/>
  <c r="J64" i="261"/>
  <c r="J77" i="261"/>
  <c r="J80" i="261"/>
  <c r="J124" i="261"/>
  <c r="R160" i="261"/>
  <c r="J197" i="261"/>
  <c r="J209" i="261"/>
  <c r="J227" i="261"/>
  <c r="N10" i="261"/>
  <c r="L143" i="261"/>
  <c r="L149" i="261"/>
  <c r="L155" i="261"/>
  <c r="L161" i="261"/>
  <c r="L167" i="261"/>
  <c r="L173" i="261"/>
  <c r="L179" i="261"/>
  <c r="L185" i="261"/>
  <c r="L191" i="261"/>
  <c r="L197" i="261"/>
  <c r="L203" i="261"/>
  <c r="L209" i="261"/>
  <c r="L215" i="261"/>
  <c r="L221" i="261"/>
  <c r="L227" i="261"/>
  <c r="L233" i="261"/>
  <c r="L239" i="261"/>
  <c r="J167" i="261"/>
  <c r="R139" i="261"/>
  <c r="J142" i="261"/>
  <c r="R145" i="261"/>
  <c r="J148" i="261"/>
  <c r="R151" i="261"/>
  <c r="J154" i="261"/>
  <c r="J160" i="261"/>
  <c r="R163" i="261"/>
  <c r="J166" i="261"/>
  <c r="R169" i="261"/>
  <c r="J172" i="261"/>
  <c r="R175" i="261"/>
  <c r="J178" i="261"/>
  <c r="R181" i="261"/>
  <c r="J184" i="261"/>
  <c r="R187" i="261"/>
  <c r="J190" i="261"/>
  <c r="J191" i="261"/>
  <c r="L142" i="261"/>
  <c r="L148" i="261"/>
  <c r="L154" i="261"/>
  <c r="L166" i="261"/>
  <c r="L172" i="261"/>
  <c r="L178" i="261"/>
  <c r="L184" i="261"/>
  <c r="L190" i="261"/>
  <c r="L196" i="261"/>
  <c r="L214" i="261"/>
  <c r="L226" i="261"/>
  <c r="L232" i="261"/>
  <c r="L238" i="261"/>
  <c r="L244" i="261"/>
  <c r="J155" i="261"/>
  <c r="J161" i="261"/>
  <c r="J179" i="261"/>
  <c r="J185" i="261"/>
  <c r="J203" i="261"/>
  <c r="J215" i="261"/>
  <c r="M10" i="261"/>
  <c r="R138" i="261"/>
  <c r="R144" i="261"/>
  <c r="J147" i="261"/>
  <c r="R150" i="261"/>
  <c r="J153" i="261"/>
  <c r="R156" i="261"/>
  <c r="J159" i="261"/>
  <c r="R162" i="261"/>
  <c r="J165" i="261"/>
  <c r="R168" i="261"/>
  <c r="J171" i="261"/>
  <c r="R174" i="261"/>
  <c r="J177" i="261"/>
  <c r="R180" i="261"/>
  <c r="R186" i="261"/>
  <c r="J189" i="261"/>
  <c r="R192" i="261"/>
  <c r="J195" i="261"/>
  <c r="R198" i="261"/>
  <c r="J201" i="261"/>
  <c r="R210" i="261"/>
  <c r="J213" i="261"/>
  <c r="R216" i="261"/>
  <c r="R222" i="261"/>
  <c r="J225" i="261"/>
  <c r="R228" i="261"/>
  <c r="J231" i="261"/>
  <c r="R234" i="261"/>
  <c r="J237" i="261"/>
  <c r="J243" i="261"/>
  <c r="J143" i="261"/>
  <c r="J233" i="261"/>
  <c r="S11" i="261"/>
  <c r="E8" i="261" s="1"/>
  <c r="L141" i="261"/>
  <c r="L153" i="261"/>
  <c r="L159" i="261"/>
  <c r="L165" i="261"/>
  <c r="L171" i="261"/>
  <c r="L177" i="261"/>
  <c r="L189" i="261"/>
  <c r="L195" i="261"/>
  <c r="L213" i="261"/>
  <c r="O10" i="261"/>
  <c r="J140" i="261"/>
  <c r="J146" i="261"/>
  <c r="R149" i="261"/>
  <c r="J152" i="261"/>
  <c r="J158" i="261"/>
  <c r="J164" i="261"/>
  <c r="J170" i="261"/>
  <c r="R173" i="261"/>
  <c r="J176" i="261"/>
  <c r="J182" i="261"/>
  <c r="J188" i="261"/>
  <c r="J206" i="261"/>
  <c r="J212" i="261"/>
  <c r="J218" i="261"/>
  <c r="R221" i="261"/>
  <c r="J236" i="261"/>
  <c r="R239" i="261"/>
  <c r="J242" i="261"/>
  <c r="P11" i="261"/>
  <c r="J139" i="261"/>
  <c r="J145" i="261"/>
  <c r="J163" i="261"/>
  <c r="J169" i="261"/>
  <c r="J175" i="261"/>
  <c r="J181" i="261"/>
  <c r="J187" i="261"/>
  <c r="J193" i="261"/>
  <c r="J211" i="261"/>
  <c r="J217" i="261"/>
  <c r="J223" i="261"/>
  <c r="J229" i="261"/>
  <c r="J241" i="261"/>
  <c r="T11" i="261"/>
  <c r="E7" i="261" s="1"/>
  <c r="F1" i="261"/>
  <c r="P10" i="261"/>
  <c r="L12" i="261"/>
  <c r="L18" i="261"/>
  <c r="L24" i="261"/>
  <c r="L30" i="261"/>
  <c r="L36" i="261"/>
  <c r="L42" i="261"/>
  <c r="L48" i="261"/>
  <c r="L54" i="261"/>
  <c r="L60" i="261"/>
  <c r="L66" i="261"/>
  <c r="L72" i="261"/>
  <c r="L78" i="261"/>
  <c r="L84" i="261"/>
  <c r="L90" i="261"/>
  <c r="L96" i="261"/>
  <c r="L102" i="261"/>
  <c r="L108" i="261"/>
  <c r="L114" i="261"/>
  <c r="L120" i="261"/>
  <c r="L126" i="261"/>
  <c r="L132" i="261"/>
  <c r="M11" i="261"/>
  <c r="L71" i="261"/>
  <c r="L77" i="261"/>
  <c r="L83" i="261"/>
  <c r="L89" i="261"/>
  <c r="L95" i="261"/>
  <c r="L101" i="261"/>
  <c r="L107" i="261"/>
  <c r="L113" i="261"/>
  <c r="L119" i="261"/>
  <c r="L125" i="261"/>
  <c r="L131" i="261"/>
  <c r="L137" i="261"/>
  <c r="R12" i="261"/>
  <c r="J15" i="261"/>
  <c r="R18" i="261"/>
  <c r="J21" i="261"/>
  <c r="R24" i="261"/>
  <c r="J27" i="261"/>
  <c r="R30" i="261"/>
  <c r="J33" i="261"/>
  <c r="R36" i="261"/>
  <c r="J39" i="261"/>
  <c r="R42" i="261"/>
  <c r="J45" i="261"/>
  <c r="R48" i="261"/>
  <c r="J51" i="261"/>
  <c r="R54" i="261"/>
  <c r="J57" i="261"/>
  <c r="R60" i="261"/>
  <c r="J63" i="261"/>
  <c r="R66" i="261"/>
  <c r="J69" i="261"/>
  <c r="R72" i="261"/>
  <c r="J75" i="261"/>
  <c r="R78" i="261"/>
  <c r="J81" i="261"/>
  <c r="R84" i="261"/>
  <c r="J87" i="261"/>
  <c r="R90" i="261"/>
  <c r="J93" i="261"/>
  <c r="R96" i="261"/>
  <c r="J99" i="261"/>
  <c r="R102" i="261"/>
  <c r="J105" i="261"/>
  <c r="R108" i="261"/>
  <c r="J111" i="261"/>
  <c r="R114" i="261"/>
  <c r="J117" i="261"/>
  <c r="R120" i="261"/>
  <c r="J123" i="261"/>
  <c r="R126" i="261"/>
  <c r="J129" i="261"/>
  <c r="R132" i="261"/>
  <c r="J135" i="261"/>
  <c r="L15" i="261"/>
  <c r="L21" i="261"/>
  <c r="L27" i="261"/>
  <c r="L33" i="261"/>
  <c r="L39" i="261"/>
  <c r="L45" i="261"/>
  <c r="L51" i="261"/>
  <c r="L57" i="261"/>
  <c r="L63" i="261"/>
  <c r="L69" i="261"/>
  <c r="L75" i="261"/>
  <c r="L81" i="261"/>
  <c r="L87" i="261"/>
  <c r="L93" i="261"/>
  <c r="L99" i="261"/>
  <c r="L105" i="261"/>
  <c r="L111" i="261"/>
  <c r="L117" i="261"/>
  <c r="L123" i="261"/>
  <c r="L129" i="261"/>
  <c r="L135" i="261"/>
  <c r="O11" i="261"/>
  <c r="H245" i="261"/>
  <c r="H10" i="261" s="1"/>
  <c r="R77" i="265"/>
  <c r="L101" i="265"/>
  <c r="J75" i="265"/>
  <c r="J79" i="265"/>
  <c r="J93" i="265"/>
  <c r="J97" i="265"/>
  <c r="R102" i="265"/>
  <c r="J111" i="265"/>
  <c r="L117" i="265"/>
  <c r="J131" i="265"/>
  <c r="R73" i="265"/>
  <c r="R91" i="265"/>
  <c r="L93" i="265"/>
  <c r="R109" i="265"/>
  <c r="L111" i="265"/>
  <c r="R65" i="265"/>
  <c r="R69" i="265"/>
  <c r="J78" i="265"/>
  <c r="R83" i="265"/>
  <c r="R87" i="265"/>
  <c r="R105" i="265"/>
  <c r="R118" i="265"/>
  <c r="J130" i="265"/>
  <c r="J137" i="265"/>
  <c r="L75" i="265"/>
  <c r="L78" i="265"/>
  <c r="J96" i="265"/>
  <c r="R101" i="265"/>
  <c r="L123" i="265"/>
  <c r="L130" i="265"/>
  <c r="L77" i="265"/>
  <c r="R79" i="265"/>
  <c r="R97" i="265"/>
  <c r="R114" i="265"/>
  <c r="R131" i="265"/>
  <c r="L133" i="265"/>
  <c r="J102" i="265"/>
  <c r="R137" i="265"/>
  <c r="J69" i="265"/>
  <c r="J73" i="265"/>
  <c r="J87" i="265"/>
  <c r="J91" i="265"/>
  <c r="J105" i="265"/>
  <c r="J109" i="265"/>
  <c r="J118" i="265"/>
  <c r="L135" i="265"/>
  <c r="J116" i="265"/>
  <c r="J122" i="265"/>
  <c r="J128" i="265"/>
  <c r="J134" i="265"/>
  <c r="L116" i="265"/>
  <c r="L122" i="265"/>
  <c r="L128" i="265"/>
  <c r="L134" i="265"/>
  <c r="R117" i="265"/>
  <c r="J120" i="265"/>
  <c r="R123" i="265"/>
  <c r="J126" i="265"/>
  <c r="R129" i="265"/>
  <c r="J132" i="265"/>
  <c r="R135" i="265"/>
  <c r="L120" i="265"/>
  <c r="L126" i="265"/>
  <c r="L132" i="265"/>
  <c r="L68" i="265"/>
  <c r="L74" i="265"/>
  <c r="L80" i="265"/>
  <c r="L86" i="265"/>
  <c r="L92" i="265"/>
  <c r="L98" i="265"/>
  <c r="L104" i="265"/>
  <c r="L110" i="265"/>
  <c r="J80" i="265"/>
  <c r="J98" i="265"/>
  <c r="J110" i="265"/>
  <c r="R64" i="265"/>
  <c r="R70" i="265"/>
  <c r="R76" i="265"/>
  <c r="R82" i="265"/>
  <c r="R88" i="265"/>
  <c r="R94" i="265"/>
  <c r="R100" i="265"/>
  <c r="R106" i="265"/>
  <c r="R112" i="265"/>
  <c r="J115" i="265"/>
  <c r="J68" i="265"/>
  <c r="J86" i="265"/>
  <c r="J92" i="265"/>
  <c r="J114" i="265"/>
  <c r="J74" i="265"/>
  <c r="J104" i="265"/>
  <c r="J64" i="265"/>
  <c r="J70" i="265"/>
  <c r="J76" i="265"/>
  <c r="J82" i="265"/>
  <c r="J88" i="265"/>
  <c r="J94" i="265"/>
  <c r="J100" i="265"/>
  <c r="J106" i="265"/>
  <c r="J112" i="265"/>
  <c r="J13" i="317"/>
  <c r="L13" i="317"/>
  <c r="L16" i="318"/>
  <c r="R13" i="318"/>
  <c r="D10" i="318"/>
  <c r="P11" i="318"/>
  <c r="Q11" i="318" s="1"/>
  <c r="R12" i="318"/>
  <c r="J15" i="318"/>
  <c r="J14" i="318"/>
  <c r="J13" i="318"/>
  <c r="R16" i="318"/>
  <c r="N10" i="318"/>
  <c r="Q10" i="318" s="1"/>
  <c r="E5" i="318" s="1"/>
  <c r="L12" i="318"/>
  <c r="T12" i="290"/>
  <c r="S12" i="290"/>
  <c r="P12" i="290"/>
  <c r="O12" i="290"/>
  <c r="O11" i="290" s="1"/>
  <c r="N12" i="290"/>
  <c r="N11" i="290" s="1"/>
  <c r="M12" i="290"/>
  <c r="M10" i="290" s="1"/>
  <c r="H12" i="290"/>
  <c r="H13" i="290" s="1"/>
  <c r="H10" i="290" s="1"/>
  <c r="T11" i="290"/>
  <c r="E7" i="290" s="1"/>
  <c r="C10" i="290"/>
  <c r="F1" i="290" s="1"/>
  <c r="T32" i="289"/>
  <c r="S32" i="289"/>
  <c r="R32" i="289"/>
  <c r="P32" i="289"/>
  <c r="O32" i="289"/>
  <c r="N32" i="289"/>
  <c r="M32" i="289"/>
  <c r="H32" i="289"/>
  <c r="J32" i="289" s="1"/>
  <c r="T31" i="289"/>
  <c r="S31" i="289"/>
  <c r="P31" i="289"/>
  <c r="O31" i="289"/>
  <c r="N31" i="289"/>
  <c r="M31" i="289"/>
  <c r="H31" i="289"/>
  <c r="T30" i="289"/>
  <c r="S30" i="289"/>
  <c r="P30" i="289"/>
  <c r="O30" i="289"/>
  <c r="N30" i="289"/>
  <c r="M30" i="289"/>
  <c r="H30" i="289"/>
  <c r="R30" i="289" s="1"/>
  <c r="T29" i="289"/>
  <c r="S29" i="289"/>
  <c r="P29" i="289"/>
  <c r="O29" i="289"/>
  <c r="N29" i="289"/>
  <c r="M29" i="289"/>
  <c r="H29" i="289"/>
  <c r="L29" i="289" s="1"/>
  <c r="T28" i="289"/>
  <c r="S28" i="289"/>
  <c r="P28" i="289"/>
  <c r="O28" i="289"/>
  <c r="N28" i="289"/>
  <c r="M28" i="289"/>
  <c r="H28" i="289"/>
  <c r="L28" i="289" s="1"/>
  <c r="T27" i="289"/>
  <c r="S27" i="289"/>
  <c r="P27" i="289"/>
  <c r="O27" i="289"/>
  <c r="N27" i="289"/>
  <c r="M27" i="289"/>
  <c r="H27" i="289"/>
  <c r="L27" i="289" s="1"/>
  <c r="T26" i="289"/>
  <c r="S26" i="289"/>
  <c r="P26" i="289"/>
  <c r="O26" i="289"/>
  <c r="N26" i="289"/>
  <c r="M26" i="289"/>
  <c r="J26" i="289"/>
  <c r="H26" i="289"/>
  <c r="R26" i="289" s="1"/>
  <c r="T25" i="289"/>
  <c r="S25" i="289"/>
  <c r="P25" i="289"/>
  <c r="O25" i="289"/>
  <c r="N25" i="289"/>
  <c r="M25" i="289"/>
  <c r="H25" i="289"/>
  <c r="T24" i="289"/>
  <c r="S24" i="289"/>
  <c r="P24" i="289"/>
  <c r="O24" i="289"/>
  <c r="N24" i="289"/>
  <c r="M24" i="289"/>
  <c r="H24" i="289"/>
  <c r="R24" i="289" s="1"/>
  <c r="T23" i="289"/>
  <c r="S23" i="289"/>
  <c r="P23" i="289"/>
  <c r="O23" i="289"/>
  <c r="N23" i="289"/>
  <c r="M23" i="289"/>
  <c r="H23" i="289"/>
  <c r="L23" i="289" s="1"/>
  <c r="T22" i="289"/>
  <c r="S22" i="289"/>
  <c r="P22" i="289"/>
  <c r="O22" i="289"/>
  <c r="N22" i="289"/>
  <c r="M22" i="289"/>
  <c r="H22" i="289"/>
  <c r="L22" i="289" s="1"/>
  <c r="T21" i="289"/>
  <c r="S21" i="289"/>
  <c r="P21" i="289"/>
  <c r="O21" i="289"/>
  <c r="N21" i="289"/>
  <c r="M21" i="289"/>
  <c r="H21" i="289"/>
  <c r="L21" i="289" s="1"/>
  <c r="T20" i="289"/>
  <c r="S20" i="289"/>
  <c r="P20" i="289"/>
  <c r="O20" i="289"/>
  <c r="N20" i="289"/>
  <c r="M20" i="289"/>
  <c r="H20" i="289"/>
  <c r="J20" i="289" s="1"/>
  <c r="T19" i="289"/>
  <c r="S19" i="289"/>
  <c r="P19" i="289"/>
  <c r="O19" i="289"/>
  <c r="N19" i="289"/>
  <c r="M19" i="289"/>
  <c r="H19" i="289"/>
  <c r="T18" i="289"/>
  <c r="S18" i="289"/>
  <c r="P18" i="289"/>
  <c r="O18" i="289"/>
  <c r="N18" i="289"/>
  <c r="M18" i="289"/>
  <c r="H18" i="289"/>
  <c r="R18" i="289" s="1"/>
  <c r="T17" i="289"/>
  <c r="S17" i="289"/>
  <c r="P17" i="289"/>
  <c r="O17" i="289"/>
  <c r="N17" i="289"/>
  <c r="M17" i="289"/>
  <c r="J17" i="289"/>
  <c r="H17" i="289"/>
  <c r="R17" i="289" s="1"/>
  <c r="T16" i="289"/>
  <c r="S16" i="289"/>
  <c r="P16" i="289"/>
  <c r="O16" i="289"/>
  <c r="N16" i="289"/>
  <c r="M16" i="289"/>
  <c r="H16" i="289"/>
  <c r="L16" i="289" s="1"/>
  <c r="T15" i="289"/>
  <c r="S15" i="289"/>
  <c r="R15" i="289"/>
  <c r="P15" i="289"/>
  <c r="O15" i="289"/>
  <c r="N15" i="289"/>
  <c r="M15" i="289"/>
  <c r="H15" i="289"/>
  <c r="L15" i="289" s="1"/>
  <c r="T14" i="289"/>
  <c r="S14" i="289"/>
  <c r="R14" i="289"/>
  <c r="P14" i="289"/>
  <c r="O14" i="289"/>
  <c r="N14" i="289"/>
  <c r="M14" i="289"/>
  <c r="L14" i="289"/>
  <c r="H14" i="289"/>
  <c r="J14" i="289" s="1"/>
  <c r="T13" i="289"/>
  <c r="S13" i="289"/>
  <c r="P13" i="289"/>
  <c r="O13" i="289"/>
  <c r="N13" i="289"/>
  <c r="M13" i="289"/>
  <c r="H13" i="289"/>
  <c r="T12" i="289"/>
  <c r="S12" i="289"/>
  <c r="P12" i="289"/>
  <c r="O12" i="289"/>
  <c r="N12" i="289"/>
  <c r="M12" i="289"/>
  <c r="H12" i="289"/>
  <c r="R12" i="289" s="1"/>
  <c r="C10" i="289"/>
  <c r="T14" i="288"/>
  <c r="S14" i="288"/>
  <c r="P14" i="288"/>
  <c r="O14" i="288"/>
  <c r="N14" i="288"/>
  <c r="M14" i="288"/>
  <c r="H14" i="288"/>
  <c r="J14" i="288" s="1"/>
  <c r="T13" i="288"/>
  <c r="S13" i="288"/>
  <c r="P13" i="288"/>
  <c r="O13" i="288"/>
  <c r="N13" i="288"/>
  <c r="M13" i="288"/>
  <c r="H13" i="288"/>
  <c r="L13" i="288" s="1"/>
  <c r="T12" i="288"/>
  <c r="T11" i="288" s="1"/>
  <c r="E7" i="288" s="1"/>
  <c r="S12" i="288"/>
  <c r="P12" i="288"/>
  <c r="O12" i="288"/>
  <c r="N12" i="288"/>
  <c r="M12" i="288"/>
  <c r="H12" i="288"/>
  <c r="J12" i="288" s="1"/>
  <c r="O11" i="288"/>
  <c r="M11" i="288"/>
  <c r="O10" i="288"/>
  <c r="M10" i="288"/>
  <c r="C10" i="288"/>
  <c r="T13" i="287"/>
  <c r="S13" i="287"/>
  <c r="P13" i="287"/>
  <c r="O13" i="287"/>
  <c r="N13" i="287"/>
  <c r="M13" i="287"/>
  <c r="H13" i="287"/>
  <c r="R13" i="287" s="1"/>
  <c r="T12" i="287"/>
  <c r="T11" i="287" s="1"/>
  <c r="E7" i="287" s="1"/>
  <c r="S12" i="287"/>
  <c r="P12" i="287"/>
  <c r="O12" i="287"/>
  <c r="N12" i="287"/>
  <c r="M12" i="287"/>
  <c r="M11" i="287" s="1"/>
  <c r="H12" i="287"/>
  <c r="O11" i="287"/>
  <c r="O10" i="287"/>
  <c r="C10" i="287"/>
  <c r="F1" i="287" s="1"/>
  <c r="T15" i="286"/>
  <c r="S15" i="286"/>
  <c r="P15" i="286"/>
  <c r="O15" i="286"/>
  <c r="N15" i="286"/>
  <c r="M15" i="286"/>
  <c r="H15" i="286"/>
  <c r="L15" i="286" s="1"/>
  <c r="T14" i="286"/>
  <c r="S14" i="286"/>
  <c r="P14" i="286"/>
  <c r="O14" i="286"/>
  <c r="N14" i="286"/>
  <c r="M14" i="286"/>
  <c r="H14" i="286"/>
  <c r="J14" i="286" s="1"/>
  <c r="T13" i="286"/>
  <c r="S13" i="286"/>
  <c r="P13" i="286"/>
  <c r="O13" i="286"/>
  <c r="N13" i="286"/>
  <c r="N10" i="286" s="1"/>
  <c r="M13" i="286"/>
  <c r="H13" i="286"/>
  <c r="T12" i="286"/>
  <c r="S12" i="286"/>
  <c r="P12" i="286"/>
  <c r="P11" i="286" s="1"/>
  <c r="O12" i="286"/>
  <c r="N12" i="286"/>
  <c r="M12" i="286"/>
  <c r="M11" i="286" s="1"/>
  <c r="H12" i="286"/>
  <c r="T11" i="286"/>
  <c r="E7" i="286" s="1"/>
  <c r="O10" i="286"/>
  <c r="C10" i="286"/>
  <c r="F1" i="286" s="1"/>
  <c r="S11" i="285"/>
  <c r="E8" i="285" s="1"/>
  <c r="T12" i="285"/>
  <c r="T11" i="285" s="1"/>
  <c r="E7" i="285" s="1"/>
  <c r="S12" i="285"/>
  <c r="P12" i="285"/>
  <c r="P11" i="285" s="1"/>
  <c r="O12" i="285"/>
  <c r="N12" i="285"/>
  <c r="N11" i="285" s="1"/>
  <c r="M12" i="285"/>
  <c r="M10" i="285" s="1"/>
  <c r="H12" i="285"/>
  <c r="R12" i="285" s="1"/>
  <c r="N10" i="285"/>
  <c r="C10" i="285"/>
  <c r="F1" i="285" s="1"/>
  <c r="P10" i="284"/>
  <c r="T12" i="284"/>
  <c r="S12" i="284"/>
  <c r="S11" i="284" s="1"/>
  <c r="E8" i="284" s="1"/>
  <c r="P12" i="284"/>
  <c r="O12" i="284"/>
  <c r="N12" i="284"/>
  <c r="N10" i="284" s="1"/>
  <c r="M12" i="284"/>
  <c r="H12" i="284"/>
  <c r="L12" i="284" s="1"/>
  <c r="C10" i="284"/>
  <c r="F1" i="284" s="1"/>
  <c r="T15" i="283"/>
  <c r="S15" i="283"/>
  <c r="P15" i="283"/>
  <c r="O15" i="283"/>
  <c r="N15" i="283"/>
  <c r="M15" i="283"/>
  <c r="H15" i="283"/>
  <c r="R15" i="283" s="1"/>
  <c r="T14" i="283"/>
  <c r="S14" i="283"/>
  <c r="P14" i="283"/>
  <c r="O14" i="283"/>
  <c r="N14" i="283"/>
  <c r="M14" i="283"/>
  <c r="H14" i="283"/>
  <c r="L14" i="283" s="1"/>
  <c r="T13" i="283"/>
  <c r="S13" i="283"/>
  <c r="P13" i="283"/>
  <c r="O13" i="283"/>
  <c r="N13" i="283"/>
  <c r="M13" i="283"/>
  <c r="H13" i="283"/>
  <c r="R13" i="283" s="1"/>
  <c r="T12" i="283"/>
  <c r="S12" i="283"/>
  <c r="R12" i="283"/>
  <c r="P12" i="283"/>
  <c r="P11" i="283" s="1"/>
  <c r="O12" i="283"/>
  <c r="N12" i="283"/>
  <c r="N10" i="283" s="1"/>
  <c r="M12" i="283"/>
  <c r="H12" i="283"/>
  <c r="C10" i="283"/>
  <c r="F1" i="283" s="1"/>
  <c r="T30" i="282"/>
  <c r="S30" i="282"/>
  <c r="P30" i="282"/>
  <c r="O30" i="282"/>
  <c r="N30" i="282"/>
  <c r="M30" i="282"/>
  <c r="H30" i="282"/>
  <c r="L30" i="282" s="1"/>
  <c r="T29" i="282"/>
  <c r="S29" i="282"/>
  <c r="P29" i="282"/>
  <c r="O29" i="282"/>
  <c r="N29" i="282"/>
  <c r="M29" i="282"/>
  <c r="J29" i="282"/>
  <c r="H29" i="282"/>
  <c r="R29" i="282" s="1"/>
  <c r="T28" i="282"/>
  <c r="S28" i="282"/>
  <c r="R28" i="282"/>
  <c r="P28" i="282"/>
  <c r="O28" i="282"/>
  <c r="N28" i="282"/>
  <c r="M28" i="282"/>
  <c r="H28" i="282"/>
  <c r="L28" i="282" s="1"/>
  <c r="T27" i="282"/>
  <c r="S27" i="282"/>
  <c r="P27" i="282"/>
  <c r="O27" i="282"/>
  <c r="N27" i="282"/>
  <c r="M27" i="282"/>
  <c r="H27" i="282"/>
  <c r="L27" i="282" s="1"/>
  <c r="T26" i="282"/>
  <c r="S26" i="282"/>
  <c r="R26" i="282"/>
  <c r="P26" i="282"/>
  <c r="O26" i="282"/>
  <c r="N26" i="282"/>
  <c r="M26" i="282"/>
  <c r="H26" i="282"/>
  <c r="L26" i="282" s="1"/>
  <c r="T25" i="282"/>
  <c r="S25" i="282"/>
  <c r="P25" i="282"/>
  <c r="O25" i="282"/>
  <c r="N25" i="282"/>
  <c r="M25" i="282"/>
  <c r="H25" i="282"/>
  <c r="R25" i="282" s="1"/>
  <c r="T24" i="282"/>
  <c r="S24" i="282"/>
  <c r="P24" i="282"/>
  <c r="O24" i="282"/>
  <c r="N24" i="282"/>
  <c r="M24" i="282"/>
  <c r="H24" i="282"/>
  <c r="L24" i="282" s="1"/>
  <c r="T23" i="282"/>
  <c r="S23" i="282"/>
  <c r="P23" i="282"/>
  <c r="O23" i="282"/>
  <c r="N23" i="282"/>
  <c r="M23" i="282"/>
  <c r="H23" i="282"/>
  <c r="R23" i="282" s="1"/>
  <c r="T22" i="282"/>
  <c r="S22" i="282"/>
  <c r="R22" i="282"/>
  <c r="P22" i="282"/>
  <c r="O22" i="282"/>
  <c r="N22" i="282"/>
  <c r="M22" i="282"/>
  <c r="H22" i="282"/>
  <c r="L22" i="282" s="1"/>
  <c r="T21" i="282"/>
  <c r="S21" i="282"/>
  <c r="P21" i="282"/>
  <c r="O21" i="282"/>
  <c r="N21" i="282"/>
  <c r="M21" i="282"/>
  <c r="H21" i="282"/>
  <c r="L21" i="282" s="1"/>
  <c r="T20" i="282"/>
  <c r="S20" i="282"/>
  <c r="P20" i="282"/>
  <c r="O20" i="282"/>
  <c r="N20" i="282"/>
  <c r="M20" i="282"/>
  <c r="H20" i="282"/>
  <c r="L20" i="282" s="1"/>
  <c r="T19" i="282"/>
  <c r="S19" i="282"/>
  <c r="P19" i="282"/>
  <c r="O19" i="282"/>
  <c r="N19" i="282"/>
  <c r="M19" i="282"/>
  <c r="H19" i="282"/>
  <c r="R19" i="282" s="1"/>
  <c r="T18" i="282"/>
  <c r="S18" i="282"/>
  <c r="R18" i="282"/>
  <c r="P18" i="282"/>
  <c r="O18" i="282"/>
  <c r="N18" i="282"/>
  <c r="M18" i="282"/>
  <c r="H18" i="282"/>
  <c r="L18" i="282" s="1"/>
  <c r="T17" i="282"/>
  <c r="S17" i="282"/>
  <c r="P17" i="282"/>
  <c r="O17" i="282"/>
  <c r="N17" i="282"/>
  <c r="M17" i="282"/>
  <c r="H17" i="282"/>
  <c r="R17" i="282" s="1"/>
  <c r="T16" i="282"/>
  <c r="S16" i="282"/>
  <c r="P16" i="282"/>
  <c r="O16" i="282"/>
  <c r="N16" i="282"/>
  <c r="M16" i="282"/>
  <c r="H16" i="282"/>
  <c r="L16" i="282" s="1"/>
  <c r="T15" i="282"/>
  <c r="S15" i="282"/>
  <c r="P15" i="282"/>
  <c r="O15" i="282"/>
  <c r="N15" i="282"/>
  <c r="N10" i="282" s="1"/>
  <c r="M15" i="282"/>
  <c r="H15" i="282"/>
  <c r="L15" i="282" s="1"/>
  <c r="T14" i="282"/>
  <c r="S14" i="282"/>
  <c r="P14" i="282"/>
  <c r="O14" i="282"/>
  <c r="N14" i="282"/>
  <c r="N11" i="282" s="1"/>
  <c r="M14" i="282"/>
  <c r="H14" i="282"/>
  <c r="L14" i="282" s="1"/>
  <c r="T13" i="282"/>
  <c r="S13" i="282"/>
  <c r="P13" i="282"/>
  <c r="O13" i="282"/>
  <c r="N13" i="282"/>
  <c r="M13" i="282"/>
  <c r="H13" i="282"/>
  <c r="R13" i="282" s="1"/>
  <c r="T12" i="282"/>
  <c r="S12" i="282"/>
  <c r="S11" i="282" s="1"/>
  <c r="E8" i="282" s="1"/>
  <c r="R12" i="282"/>
  <c r="P12" i="282"/>
  <c r="P11" i="282" s="1"/>
  <c r="O12" i="282"/>
  <c r="N12" i="282"/>
  <c r="M12" i="282"/>
  <c r="H12" i="282"/>
  <c r="C10" i="282"/>
  <c r="F1" i="282" s="1"/>
  <c r="T11" i="281"/>
  <c r="E7" i="281" s="1"/>
  <c r="T12" i="281"/>
  <c r="S12" i="281"/>
  <c r="P12" i="281"/>
  <c r="P11" i="281" s="1"/>
  <c r="O12" i="281"/>
  <c r="N12" i="281"/>
  <c r="M12" i="281"/>
  <c r="H12" i="281"/>
  <c r="R12" i="281" s="1"/>
  <c r="C10" i="281"/>
  <c r="T20" i="280"/>
  <c r="S20" i="280"/>
  <c r="P20" i="280"/>
  <c r="O20" i="280"/>
  <c r="N20" i="280"/>
  <c r="M20" i="280"/>
  <c r="H20" i="280"/>
  <c r="L20" i="280" s="1"/>
  <c r="T19" i="280"/>
  <c r="S19" i="280"/>
  <c r="P19" i="280"/>
  <c r="O19" i="280"/>
  <c r="N19" i="280"/>
  <c r="M19" i="280"/>
  <c r="H19" i="280"/>
  <c r="L19" i="280" s="1"/>
  <c r="T18" i="280"/>
  <c r="S18" i="280"/>
  <c r="P18" i="280"/>
  <c r="O18" i="280"/>
  <c r="N18" i="280"/>
  <c r="M18" i="280"/>
  <c r="H18" i="280"/>
  <c r="L18" i="280" s="1"/>
  <c r="T17" i="280"/>
  <c r="S17" i="280"/>
  <c r="P17" i="280"/>
  <c r="O17" i="280"/>
  <c r="N17" i="280"/>
  <c r="M17" i="280"/>
  <c r="H17" i="280"/>
  <c r="R17" i="280" s="1"/>
  <c r="T15" i="280"/>
  <c r="S15" i="280"/>
  <c r="P15" i="280"/>
  <c r="O15" i="280"/>
  <c r="N15" i="280"/>
  <c r="M15" i="280"/>
  <c r="J15" i="280"/>
  <c r="H15" i="280"/>
  <c r="T14" i="280"/>
  <c r="S14" i="280"/>
  <c r="P14" i="280"/>
  <c r="O14" i="280"/>
  <c r="N14" i="280"/>
  <c r="M14" i="280"/>
  <c r="H14" i="280"/>
  <c r="R14" i="280" s="1"/>
  <c r="T13" i="280"/>
  <c r="S13" i="280"/>
  <c r="P13" i="280"/>
  <c r="O13" i="280"/>
  <c r="O11" i="280" s="1"/>
  <c r="N13" i="280"/>
  <c r="M13" i="280"/>
  <c r="H13" i="280"/>
  <c r="L13" i="280" s="1"/>
  <c r="T12" i="280"/>
  <c r="S12" i="280"/>
  <c r="P12" i="280"/>
  <c r="P11" i="280" s="1"/>
  <c r="O12" i="280"/>
  <c r="N12" i="280"/>
  <c r="M12" i="280"/>
  <c r="H12" i="280"/>
  <c r="R12" i="280" s="1"/>
  <c r="C10" i="280"/>
  <c r="F1" i="280" s="1"/>
  <c r="T12" i="279"/>
  <c r="T11" i="279" s="1"/>
  <c r="E7" i="279" s="1"/>
  <c r="S12" i="279"/>
  <c r="S11" i="279" s="1"/>
  <c r="E8" i="279" s="1"/>
  <c r="P12" i="279"/>
  <c r="O12" i="279"/>
  <c r="N12" i="279"/>
  <c r="M12" i="279"/>
  <c r="H12" i="279"/>
  <c r="R12" i="279" s="1"/>
  <c r="C10" i="279"/>
  <c r="T15" i="278"/>
  <c r="S15" i="278"/>
  <c r="P15" i="278"/>
  <c r="O15" i="278"/>
  <c r="N15" i="278"/>
  <c r="M15" i="278"/>
  <c r="H15" i="278"/>
  <c r="L15" i="278" s="1"/>
  <c r="T14" i="278"/>
  <c r="S14" i="278"/>
  <c r="P14" i="278"/>
  <c r="O14" i="278"/>
  <c r="N14" i="278"/>
  <c r="M14" i="278"/>
  <c r="H14" i="278"/>
  <c r="L14" i="278" s="1"/>
  <c r="T13" i="278"/>
  <c r="S13" i="278"/>
  <c r="P13" i="278"/>
  <c r="O13" i="278"/>
  <c r="N13" i="278"/>
  <c r="M13" i="278"/>
  <c r="H13" i="278"/>
  <c r="L13" i="278" s="1"/>
  <c r="T12" i="278"/>
  <c r="S12" i="278"/>
  <c r="P12" i="278"/>
  <c r="O12" i="278"/>
  <c r="N12" i="278"/>
  <c r="M12" i="278"/>
  <c r="H12" i="278"/>
  <c r="R12" i="278" s="1"/>
  <c r="C10" i="278"/>
  <c r="T17" i="277"/>
  <c r="S17" i="277"/>
  <c r="P17" i="277"/>
  <c r="O17" i="277"/>
  <c r="N17" i="277"/>
  <c r="M17" i="277"/>
  <c r="H17" i="277"/>
  <c r="R17" i="277" s="1"/>
  <c r="T16" i="277"/>
  <c r="S16" i="277"/>
  <c r="P16" i="277"/>
  <c r="O16" i="277"/>
  <c r="N16" i="277"/>
  <c r="M16" i="277"/>
  <c r="H16" i="277"/>
  <c r="L16" i="277" s="1"/>
  <c r="T15" i="277"/>
  <c r="S15" i="277"/>
  <c r="P15" i="277"/>
  <c r="O15" i="277"/>
  <c r="N15" i="277"/>
  <c r="M15" i="277"/>
  <c r="H15" i="277"/>
  <c r="R15" i="277" s="1"/>
  <c r="T14" i="277"/>
  <c r="S14" i="277"/>
  <c r="P14" i="277"/>
  <c r="O14" i="277"/>
  <c r="N14" i="277"/>
  <c r="M14" i="277"/>
  <c r="H14" i="277"/>
  <c r="J14" i="277" s="1"/>
  <c r="T13" i="277"/>
  <c r="S13" i="277"/>
  <c r="P13" i="277"/>
  <c r="O13" i="277"/>
  <c r="N13" i="277"/>
  <c r="M13" i="277"/>
  <c r="H13" i="277"/>
  <c r="J13" i="277" s="1"/>
  <c r="T12" i="277"/>
  <c r="T11" i="277" s="1"/>
  <c r="E7" i="277" s="1"/>
  <c r="S12" i="277"/>
  <c r="R12" i="277"/>
  <c r="P12" i="277"/>
  <c r="O12" i="277"/>
  <c r="N12" i="277"/>
  <c r="M12" i="277"/>
  <c r="M10" i="277" s="1"/>
  <c r="H12" i="277"/>
  <c r="L12" i="277" s="1"/>
  <c r="C10" i="277"/>
  <c r="T12" i="276"/>
  <c r="S12" i="276"/>
  <c r="P12" i="276"/>
  <c r="O12" i="276"/>
  <c r="N12" i="276"/>
  <c r="M12" i="276"/>
  <c r="H12" i="276"/>
  <c r="J12" i="276" s="1"/>
  <c r="C10" i="276"/>
  <c r="T14" i="275"/>
  <c r="S14" i="275"/>
  <c r="P14" i="275"/>
  <c r="O14" i="275"/>
  <c r="N14" i="275"/>
  <c r="M14" i="275"/>
  <c r="H14" i="275"/>
  <c r="J14" i="275" s="1"/>
  <c r="T13" i="275"/>
  <c r="S13" i="275"/>
  <c r="P13" i="275"/>
  <c r="O13" i="275"/>
  <c r="N13" i="275"/>
  <c r="M13" i="275"/>
  <c r="H13" i="275"/>
  <c r="R13" i="275" s="1"/>
  <c r="T12" i="275"/>
  <c r="S12" i="275"/>
  <c r="P12" i="275"/>
  <c r="O12" i="275"/>
  <c r="N12" i="275"/>
  <c r="M12" i="275"/>
  <c r="H12" i="275"/>
  <c r="R12" i="275" s="1"/>
  <c r="C10" i="275"/>
  <c r="F1" i="275" s="1"/>
  <c r="T13" i="274"/>
  <c r="S13" i="274"/>
  <c r="S11" i="274" s="1"/>
  <c r="E8" i="274" s="1"/>
  <c r="P13" i="274"/>
  <c r="O13" i="274"/>
  <c r="N13" i="274"/>
  <c r="M13" i="274"/>
  <c r="H13" i="274"/>
  <c r="J13" i="274" s="1"/>
  <c r="T12" i="274"/>
  <c r="T11" i="274" s="1"/>
  <c r="E7" i="274" s="1"/>
  <c r="S12" i="274"/>
  <c r="P12" i="274"/>
  <c r="O12" i="274"/>
  <c r="N12" i="274"/>
  <c r="M12" i="274"/>
  <c r="H12" i="274"/>
  <c r="R12" i="274" s="1"/>
  <c r="C10" i="274"/>
  <c r="P10" i="273"/>
  <c r="T12" i="273"/>
  <c r="S12" i="273"/>
  <c r="P12" i="273"/>
  <c r="O12" i="273"/>
  <c r="N12" i="273"/>
  <c r="M12" i="273"/>
  <c r="H12" i="273"/>
  <c r="J12" i="273" s="1"/>
  <c r="C10" i="273"/>
  <c r="F1" i="273" s="1"/>
  <c r="T13" i="272"/>
  <c r="S13" i="272"/>
  <c r="P13" i="272"/>
  <c r="O13" i="272"/>
  <c r="N13" i="272"/>
  <c r="M13" i="272"/>
  <c r="J13" i="272"/>
  <c r="H13" i="272"/>
  <c r="R13" i="272" s="1"/>
  <c r="T12" i="272"/>
  <c r="S12" i="272"/>
  <c r="S11" i="272" s="1"/>
  <c r="E8" i="272" s="1"/>
  <c r="P12" i="272"/>
  <c r="P10" i="272" s="1"/>
  <c r="O12" i="272"/>
  <c r="N12" i="272"/>
  <c r="N11" i="272" s="1"/>
  <c r="M12" i="272"/>
  <c r="H12" i="272"/>
  <c r="P11" i="272"/>
  <c r="C10" i="272"/>
  <c r="F1" i="272" s="1"/>
  <c r="T19" i="271"/>
  <c r="S19" i="271"/>
  <c r="P19" i="271"/>
  <c r="O19" i="271"/>
  <c r="N19" i="271"/>
  <c r="M19" i="271"/>
  <c r="L19" i="271"/>
  <c r="H19" i="271"/>
  <c r="R19" i="271" s="1"/>
  <c r="T18" i="271"/>
  <c r="S18" i="271"/>
  <c r="P18" i="271"/>
  <c r="O18" i="271"/>
  <c r="N18" i="271"/>
  <c r="M18" i="271"/>
  <c r="H18" i="271"/>
  <c r="R18" i="271" s="1"/>
  <c r="T17" i="271"/>
  <c r="S17" i="271"/>
  <c r="P17" i="271"/>
  <c r="O17" i="271"/>
  <c r="N17" i="271"/>
  <c r="M17" i="271"/>
  <c r="H17" i="271"/>
  <c r="R17" i="271" s="1"/>
  <c r="T16" i="271"/>
  <c r="S16" i="271"/>
  <c r="P16" i="271"/>
  <c r="O16" i="271"/>
  <c r="N16" i="271"/>
  <c r="M16" i="271"/>
  <c r="H16" i="271"/>
  <c r="L16" i="271" s="1"/>
  <c r="T15" i="271"/>
  <c r="S15" i="271"/>
  <c r="P15" i="271"/>
  <c r="P11" i="271" s="1"/>
  <c r="O15" i="271"/>
  <c r="N15" i="271"/>
  <c r="M15" i="271"/>
  <c r="H15" i="271"/>
  <c r="L15" i="271" s="1"/>
  <c r="T14" i="271"/>
  <c r="S14" i="271"/>
  <c r="P14" i="271"/>
  <c r="O14" i="271"/>
  <c r="N14" i="271"/>
  <c r="N11" i="271" s="1"/>
  <c r="M14" i="271"/>
  <c r="H14" i="271"/>
  <c r="L14" i="271" s="1"/>
  <c r="T13" i="271"/>
  <c r="S13" i="271"/>
  <c r="P13" i="271"/>
  <c r="O13" i="271"/>
  <c r="N13" i="271"/>
  <c r="M13" i="271"/>
  <c r="H13" i="271"/>
  <c r="R13" i="271" s="1"/>
  <c r="T12" i="271"/>
  <c r="S12" i="271"/>
  <c r="P12" i="271"/>
  <c r="O12" i="271"/>
  <c r="N12" i="271"/>
  <c r="N10" i="271" s="1"/>
  <c r="M12" i="271"/>
  <c r="H12" i="271"/>
  <c r="R12" i="271" s="1"/>
  <c r="C10" i="271"/>
  <c r="P10" i="270"/>
  <c r="T12" i="270"/>
  <c r="S12" i="270"/>
  <c r="S11" i="270" s="1"/>
  <c r="E8" i="270" s="1"/>
  <c r="P12" i="270"/>
  <c r="O12" i="270"/>
  <c r="N12" i="270"/>
  <c r="N10" i="270" s="1"/>
  <c r="M12" i="270"/>
  <c r="H12" i="270"/>
  <c r="L12" i="270" s="1"/>
  <c r="C10" i="270"/>
  <c r="F1" i="270" s="1"/>
  <c r="T12" i="269"/>
  <c r="S12" i="269"/>
  <c r="S11" i="269" s="1"/>
  <c r="E8" i="269" s="1"/>
  <c r="R12" i="269"/>
  <c r="P12" i="269"/>
  <c r="P11" i="269" s="1"/>
  <c r="O12" i="269"/>
  <c r="N12" i="269"/>
  <c r="M12" i="269"/>
  <c r="H12" i="269"/>
  <c r="H13" i="269" s="1"/>
  <c r="H10" i="269" s="1"/>
  <c r="C10" i="269"/>
  <c r="F1" i="269" s="1"/>
  <c r="T12" i="268"/>
  <c r="S12" i="268"/>
  <c r="S11" i="268" s="1"/>
  <c r="E8" i="268" s="1"/>
  <c r="P12" i="268"/>
  <c r="P11" i="268" s="1"/>
  <c r="O12" i="268"/>
  <c r="N12" i="268"/>
  <c r="N10" i="268" s="1"/>
  <c r="M12" i="268"/>
  <c r="H12" i="268"/>
  <c r="C10" i="268"/>
  <c r="S11" i="267"/>
  <c r="E8" i="267" s="1"/>
  <c r="T14" i="267"/>
  <c r="S14" i="267"/>
  <c r="R14" i="267"/>
  <c r="P14" i="267"/>
  <c r="P11" i="267" s="1"/>
  <c r="O14" i="267"/>
  <c r="N14" i="267"/>
  <c r="M14" i="267"/>
  <c r="H14" i="267"/>
  <c r="L14" i="267" s="1"/>
  <c r="T13" i="267"/>
  <c r="S13" i="267"/>
  <c r="P13" i="267"/>
  <c r="O13" i="267"/>
  <c r="N13" i="267"/>
  <c r="M13" i="267"/>
  <c r="H13" i="267"/>
  <c r="L13" i="267" s="1"/>
  <c r="T12" i="267"/>
  <c r="S12" i="267"/>
  <c r="P12" i="267"/>
  <c r="O12" i="267"/>
  <c r="N12" i="267"/>
  <c r="M12" i="267"/>
  <c r="H12" i="267"/>
  <c r="J12" i="267" s="1"/>
  <c r="P10" i="267"/>
  <c r="C10" i="267"/>
  <c r="T11" i="266"/>
  <c r="E7" i="266" s="1"/>
  <c r="T12" i="266"/>
  <c r="S12" i="266"/>
  <c r="S11" i="266" s="1"/>
  <c r="E8" i="266" s="1"/>
  <c r="P12" i="266"/>
  <c r="P10" i="266" s="1"/>
  <c r="O12" i="266"/>
  <c r="N12" i="266"/>
  <c r="N11" i="266" s="1"/>
  <c r="M12" i="266"/>
  <c r="H12" i="266"/>
  <c r="H13" i="266" s="1"/>
  <c r="H10" i="266" s="1"/>
  <c r="C10" i="266"/>
  <c r="F1" i="266" s="1"/>
  <c r="T63" i="265"/>
  <c r="S63" i="265"/>
  <c r="P63" i="265"/>
  <c r="O63" i="265"/>
  <c r="N63" i="265"/>
  <c r="M63" i="265"/>
  <c r="H63" i="265"/>
  <c r="L63" i="265" s="1"/>
  <c r="T62" i="265"/>
  <c r="S62" i="265"/>
  <c r="P62" i="265"/>
  <c r="O62" i="265"/>
  <c r="N62" i="265"/>
  <c r="M62" i="265"/>
  <c r="H62" i="265"/>
  <c r="J62" i="265" s="1"/>
  <c r="T61" i="265"/>
  <c r="S61" i="265"/>
  <c r="P61" i="265"/>
  <c r="O61" i="265"/>
  <c r="N61" i="265"/>
  <c r="M61" i="265"/>
  <c r="H61" i="265"/>
  <c r="R61" i="265" s="1"/>
  <c r="T60" i="265"/>
  <c r="S60" i="265"/>
  <c r="P60" i="265"/>
  <c r="O60" i="265"/>
  <c r="N60" i="265"/>
  <c r="M60" i="265"/>
  <c r="H60" i="265"/>
  <c r="R60" i="265" s="1"/>
  <c r="T59" i="265"/>
  <c r="S59" i="265"/>
  <c r="P59" i="265"/>
  <c r="O59" i="265"/>
  <c r="N59" i="265"/>
  <c r="M59" i="265"/>
  <c r="H59" i="265"/>
  <c r="R59" i="265" s="1"/>
  <c r="T58" i="265"/>
  <c r="S58" i="265"/>
  <c r="P58" i="265"/>
  <c r="O58" i="265"/>
  <c r="N58" i="265"/>
  <c r="M58" i="265"/>
  <c r="H58" i="265"/>
  <c r="L58" i="265" s="1"/>
  <c r="T57" i="265"/>
  <c r="S57" i="265"/>
  <c r="P57" i="265"/>
  <c r="O57" i="265"/>
  <c r="N57" i="265"/>
  <c r="M57" i="265"/>
  <c r="H57" i="265"/>
  <c r="L57" i="265" s="1"/>
  <c r="T56" i="265"/>
  <c r="S56" i="265"/>
  <c r="P56" i="265"/>
  <c r="O56" i="265"/>
  <c r="N56" i="265"/>
  <c r="M56" i="265"/>
  <c r="H56" i="265"/>
  <c r="J56" i="265" s="1"/>
  <c r="T55" i="265"/>
  <c r="S55" i="265"/>
  <c r="P55" i="265"/>
  <c r="O55" i="265"/>
  <c r="N55" i="265"/>
  <c r="M55" i="265"/>
  <c r="H55" i="265"/>
  <c r="R55" i="265" s="1"/>
  <c r="T54" i="265"/>
  <c r="S54" i="265"/>
  <c r="P54" i="265"/>
  <c r="O54" i="265"/>
  <c r="N54" i="265"/>
  <c r="M54" i="265"/>
  <c r="H54" i="265"/>
  <c r="R54" i="265" s="1"/>
  <c r="T53" i="265"/>
  <c r="S53" i="265"/>
  <c r="P53" i="265"/>
  <c r="O53" i="265"/>
  <c r="N53" i="265"/>
  <c r="M53" i="265"/>
  <c r="H53" i="265"/>
  <c r="R53" i="265" s="1"/>
  <c r="T52" i="265"/>
  <c r="S52" i="265"/>
  <c r="P52" i="265"/>
  <c r="O52" i="265"/>
  <c r="N52" i="265"/>
  <c r="M52" i="265"/>
  <c r="H52" i="265"/>
  <c r="L52" i="265" s="1"/>
  <c r="T51" i="265"/>
  <c r="S51" i="265"/>
  <c r="P51" i="265"/>
  <c r="O51" i="265"/>
  <c r="N51" i="265"/>
  <c r="M51" i="265"/>
  <c r="H51" i="265"/>
  <c r="L51" i="265" s="1"/>
  <c r="T50" i="265"/>
  <c r="S50" i="265"/>
  <c r="P50" i="265"/>
  <c r="O50" i="265"/>
  <c r="N50" i="265"/>
  <c r="M50" i="265"/>
  <c r="L50" i="265"/>
  <c r="H50" i="265"/>
  <c r="R50" i="265" s="1"/>
  <c r="T49" i="265"/>
  <c r="S49" i="265"/>
  <c r="P49" i="265"/>
  <c r="O49" i="265"/>
  <c r="N49" i="265"/>
  <c r="M49" i="265"/>
  <c r="J49" i="265"/>
  <c r="H49" i="265"/>
  <c r="R49" i="265" s="1"/>
  <c r="T48" i="265"/>
  <c r="S48" i="265"/>
  <c r="P48" i="265"/>
  <c r="O48" i="265"/>
  <c r="N48" i="265"/>
  <c r="M48" i="265"/>
  <c r="H48" i="265"/>
  <c r="R48" i="265" s="1"/>
  <c r="T47" i="265"/>
  <c r="S47" i="265"/>
  <c r="P47" i="265"/>
  <c r="O47" i="265"/>
  <c r="N47" i="265"/>
  <c r="M47" i="265"/>
  <c r="H47" i="265"/>
  <c r="R47" i="265" s="1"/>
  <c r="T46" i="265"/>
  <c r="S46" i="265"/>
  <c r="P46" i="265"/>
  <c r="O46" i="265"/>
  <c r="N46" i="265"/>
  <c r="M46" i="265"/>
  <c r="H46" i="265"/>
  <c r="L46" i="265" s="1"/>
  <c r="T45" i="265"/>
  <c r="S45" i="265"/>
  <c r="P45" i="265"/>
  <c r="O45" i="265"/>
  <c r="N45" i="265"/>
  <c r="M45" i="265"/>
  <c r="H45" i="265"/>
  <c r="L45" i="265" s="1"/>
  <c r="T44" i="265"/>
  <c r="S44" i="265"/>
  <c r="P44" i="265"/>
  <c r="O44" i="265"/>
  <c r="N44" i="265"/>
  <c r="M44" i="265"/>
  <c r="H44" i="265"/>
  <c r="J44" i="265" s="1"/>
  <c r="T43" i="265"/>
  <c r="S43" i="265"/>
  <c r="P43" i="265"/>
  <c r="O43" i="265"/>
  <c r="N43" i="265"/>
  <c r="M43" i="265"/>
  <c r="H43" i="265"/>
  <c r="R43" i="265" s="1"/>
  <c r="T42" i="265"/>
  <c r="S42" i="265"/>
  <c r="P42" i="265"/>
  <c r="O42" i="265"/>
  <c r="N42" i="265"/>
  <c r="M42" i="265"/>
  <c r="H42" i="265"/>
  <c r="L42" i="265" s="1"/>
  <c r="T41" i="265"/>
  <c r="S41" i="265"/>
  <c r="P41" i="265"/>
  <c r="O41" i="265"/>
  <c r="N41" i="265"/>
  <c r="M41" i="265"/>
  <c r="H41" i="265"/>
  <c r="R41" i="265" s="1"/>
  <c r="T40" i="265"/>
  <c r="S40" i="265"/>
  <c r="P40" i="265"/>
  <c r="O40" i="265"/>
  <c r="N40" i="265"/>
  <c r="M40" i="265"/>
  <c r="H40" i="265"/>
  <c r="L40" i="265" s="1"/>
  <c r="T39" i="265"/>
  <c r="S39" i="265"/>
  <c r="P39" i="265"/>
  <c r="O39" i="265"/>
  <c r="N39" i="265"/>
  <c r="M39" i="265"/>
  <c r="H39" i="265"/>
  <c r="L39" i="265" s="1"/>
  <c r="T38" i="265"/>
  <c r="S38" i="265"/>
  <c r="P38" i="265"/>
  <c r="O38" i="265"/>
  <c r="N38" i="265"/>
  <c r="M38" i="265"/>
  <c r="L38" i="265"/>
  <c r="H38" i="265"/>
  <c r="J38" i="265" s="1"/>
  <c r="T37" i="265"/>
  <c r="S37" i="265"/>
  <c r="P37" i="265"/>
  <c r="O37" i="265"/>
  <c r="N37" i="265"/>
  <c r="M37" i="265"/>
  <c r="H37" i="265"/>
  <c r="R37" i="265" s="1"/>
  <c r="T36" i="265"/>
  <c r="S36" i="265"/>
  <c r="P36" i="265"/>
  <c r="O36" i="265"/>
  <c r="N36" i="265"/>
  <c r="M36" i="265"/>
  <c r="H36" i="265"/>
  <c r="L36" i="265" s="1"/>
  <c r="T35" i="265"/>
  <c r="S35" i="265"/>
  <c r="P35" i="265"/>
  <c r="O35" i="265"/>
  <c r="N35" i="265"/>
  <c r="M35" i="265"/>
  <c r="H35" i="265"/>
  <c r="R35" i="265" s="1"/>
  <c r="T34" i="265"/>
  <c r="S34" i="265"/>
  <c r="P34" i="265"/>
  <c r="O34" i="265"/>
  <c r="N34" i="265"/>
  <c r="M34" i="265"/>
  <c r="H34" i="265"/>
  <c r="L34" i="265" s="1"/>
  <c r="T33" i="265"/>
  <c r="S33" i="265"/>
  <c r="P33" i="265"/>
  <c r="O33" i="265"/>
  <c r="N33" i="265"/>
  <c r="M33" i="265"/>
  <c r="H33" i="265"/>
  <c r="L33" i="265" s="1"/>
  <c r="T32" i="265"/>
  <c r="S32" i="265"/>
  <c r="P32" i="265"/>
  <c r="O32" i="265"/>
  <c r="N32" i="265"/>
  <c r="M32" i="265"/>
  <c r="H32" i="265"/>
  <c r="J32" i="265" s="1"/>
  <c r="T31" i="265"/>
  <c r="S31" i="265"/>
  <c r="P31" i="265"/>
  <c r="O31" i="265"/>
  <c r="N31" i="265"/>
  <c r="M31" i="265"/>
  <c r="J31" i="265"/>
  <c r="H31" i="265"/>
  <c r="R31" i="265" s="1"/>
  <c r="T30" i="265"/>
  <c r="S30" i="265"/>
  <c r="R30" i="265"/>
  <c r="P30" i="265"/>
  <c r="O30" i="265"/>
  <c r="N30" i="265"/>
  <c r="M30" i="265"/>
  <c r="H30" i="265"/>
  <c r="L30" i="265" s="1"/>
  <c r="T29" i="265"/>
  <c r="S29" i="265"/>
  <c r="P29" i="265"/>
  <c r="O29" i="265"/>
  <c r="N29" i="265"/>
  <c r="M29" i="265"/>
  <c r="H29" i="265"/>
  <c r="R29" i="265" s="1"/>
  <c r="T28" i="265"/>
  <c r="S28" i="265"/>
  <c r="P28" i="265"/>
  <c r="O28" i="265"/>
  <c r="N28" i="265"/>
  <c r="M28" i="265"/>
  <c r="H28" i="265"/>
  <c r="L28" i="265" s="1"/>
  <c r="T27" i="265"/>
  <c r="S27" i="265"/>
  <c r="P27" i="265"/>
  <c r="O27" i="265"/>
  <c r="N27" i="265"/>
  <c r="M27" i="265"/>
  <c r="H27" i="265"/>
  <c r="L27" i="265" s="1"/>
  <c r="T26" i="265"/>
  <c r="S26" i="265"/>
  <c r="P26" i="265"/>
  <c r="O26" i="265"/>
  <c r="N26" i="265"/>
  <c r="M26" i="265"/>
  <c r="H26" i="265"/>
  <c r="J26" i="265" s="1"/>
  <c r="T25" i="265"/>
  <c r="S25" i="265"/>
  <c r="P25" i="265"/>
  <c r="O25" i="265"/>
  <c r="N25" i="265"/>
  <c r="M25" i="265"/>
  <c r="H25" i="265"/>
  <c r="R25" i="265" s="1"/>
  <c r="T24" i="265"/>
  <c r="S24" i="265"/>
  <c r="P24" i="265"/>
  <c r="O24" i="265"/>
  <c r="N24" i="265"/>
  <c r="M24" i="265"/>
  <c r="H24" i="265"/>
  <c r="L24" i="265" s="1"/>
  <c r="T23" i="265"/>
  <c r="S23" i="265"/>
  <c r="P23" i="265"/>
  <c r="O23" i="265"/>
  <c r="N23" i="265"/>
  <c r="M23" i="265"/>
  <c r="H23" i="265"/>
  <c r="R23" i="265" s="1"/>
  <c r="T22" i="265"/>
  <c r="S22" i="265"/>
  <c r="P22" i="265"/>
  <c r="O22" i="265"/>
  <c r="N22" i="265"/>
  <c r="M22" i="265"/>
  <c r="H22" i="265"/>
  <c r="L22" i="265" s="1"/>
  <c r="T21" i="265"/>
  <c r="S21" i="265"/>
  <c r="P21" i="265"/>
  <c r="O21" i="265"/>
  <c r="N21" i="265"/>
  <c r="M21" i="265"/>
  <c r="H21" i="265"/>
  <c r="L21" i="265" s="1"/>
  <c r="T20" i="265"/>
  <c r="S20" i="265"/>
  <c r="P20" i="265"/>
  <c r="O20" i="265"/>
  <c r="N20" i="265"/>
  <c r="M20" i="265"/>
  <c r="H20" i="265"/>
  <c r="J20" i="265" s="1"/>
  <c r="T19" i="265"/>
  <c r="S19" i="265"/>
  <c r="P19" i="265"/>
  <c r="O19" i="265"/>
  <c r="N19" i="265"/>
  <c r="M19" i="265"/>
  <c r="H19" i="265"/>
  <c r="R19" i="265" s="1"/>
  <c r="T18" i="265"/>
  <c r="S18" i="265"/>
  <c r="P18" i="265"/>
  <c r="O18" i="265"/>
  <c r="N18" i="265"/>
  <c r="M18" i="265"/>
  <c r="H18" i="265"/>
  <c r="L18" i="265" s="1"/>
  <c r="T17" i="265"/>
  <c r="S17" i="265"/>
  <c r="R17" i="265"/>
  <c r="P17" i="265"/>
  <c r="O17" i="265"/>
  <c r="N17" i="265"/>
  <c r="M17" i="265"/>
  <c r="H17" i="265"/>
  <c r="L17" i="265" s="1"/>
  <c r="T16" i="265"/>
  <c r="S16" i="265"/>
  <c r="P16" i="265"/>
  <c r="O16" i="265"/>
  <c r="N16" i="265"/>
  <c r="M16" i="265"/>
  <c r="H16" i="265"/>
  <c r="L16" i="265" s="1"/>
  <c r="T15" i="265"/>
  <c r="S15" i="265"/>
  <c r="P15" i="265"/>
  <c r="O15" i="265"/>
  <c r="N15" i="265"/>
  <c r="M15" i="265"/>
  <c r="H15" i="265"/>
  <c r="L15" i="265" s="1"/>
  <c r="T14" i="265"/>
  <c r="S14" i="265"/>
  <c r="P14" i="265"/>
  <c r="O14" i="265"/>
  <c r="N14" i="265"/>
  <c r="M14" i="265"/>
  <c r="L14" i="265"/>
  <c r="H14" i="265"/>
  <c r="J14" i="265" s="1"/>
  <c r="T13" i="265"/>
  <c r="S13" i="265"/>
  <c r="P13" i="265"/>
  <c r="O13" i="265"/>
  <c r="N13" i="265"/>
  <c r="M13" i="265"/>
  <c r="H13" i="265"/>
  <c r="R13" i="265" s="1"/>
  <c r="T12" i="265"/>
  <c r="S12" i="265"/>
  <c r="P12" i="265"/>
  <c r="O12" i="265"/>
  <c r="N12" i="265"/>
  <c r="M12" i="265"/>
  <c r="H12" i="265"/>
  <c r="R12" i="265" s="1"/>
  <c r="S11" i="265"/>
  <c r="E8" i="265" s="1"/>
  <c r="C10" i="265"/>
  <c r="T18" i="264"/>
  <c r="S18" i="264"/>
  <c r="P18" i="264"/>
  <c r="O18" i="264"/>
  <c r="N18" i="264"/>
  <c r="M18" i="264"/>
  <c r="H18" i="264"/>
  <c r="J18" i="264" s="1"/>
  <c r="T17" i="264"/>
  <c r="S17" i="264"/>
  <c r="P17" i="264"/>
  <c r="O17" i="264"/>
  <c r="N17" i="264"/>
  <c r="M17" i="264"/>
  <c r="J17" i="264"/>
  <c r="H17" i="264"/>
  <c r="T16" i="264"/>
  <c r="S16" i="264"/>
  <c r="P16" i="264"/>
  <c r="O16" i="264"/>
  <c r="N16" i="264"/>
  <c r="M16" i="264"/>
  <c r="H16" i="264"/>
  <c r="R16" i="264" s="1"/>
  <c r="T15" i="264"/>
  <c r="S15" i="264"/>
  <c r="P15" i="264"/>
  <c r="O15" i="264"/>
  <c r="O11" i="264" s="1"/>
  <c r="N15" i="264"/>
  <c r="M15" i="264"/>
  <c r="H15" i="264"/>
  <c r="R15" i="264" s="1"/>
  <c r="T14" i="264"/>
  <c r="S14" i="264"/>
  <c r="P14" i="264"/>
  <c r="O14" i="264"/>
  <c r="N14" i="264"/>
  <c r="M14" i="264"/>
  <c r="H14" i="264"/>
  <c r="L14" i="264" s="1"/>
  <c r="T13" i="264"/>
  <c r="S13" i="264"/>
  <c r="P13" i="264"/>
  <c r="O13" i="264"/>
  <c r="N13" i="264"/>
  <c r="M13" i="264"/>
  <c r="H13" i="264"/>
  <c r="L13" i="264" s="1"/>
  <c r="T12" i="264"/>
  <c r="S12" i="264"/>
  <c r="P12" i="264"/>
  <c r="P11" i="264" s="1"/>
  <c r="O12" i="264"/>
  <c r="O10" i="264" s="1"/>
  <c r="N12" i="264"/>
  <c r="N10" i="264" s="1"/>
  <c r="M12" i="264"/>
  <c r="H12" i="264"/>
  <c r="J12" i="264" s="1"/>
  <c r="C10" i="264"/>
  <c r="T21" i="263"/>
  <c r="S21" i="263"/>
  <c r="P21" i="263"/>
  <c r="O21" i="263"/>
  <c r="N21" i="263"/>
  <c r="M21" i="263"/>
  <c r="H21" i="263"/>
  <c r="L21" i="263" s="1"/>
  <c r="T20" i="263"/>
  <c r="S20" i="263"/>
  <c r="P20" i="263"/>
  <c r="O20" i="263"/>
  <c r="N20" i="263"/>
  <c r="M20" i="263"/>
  <c r="L20" i="263"/>
  <c r="H20" i="263"/>
  <c r="J20" i="263" s="1"/>
  <c r="T19" i="263"/>
  <c r="S19" i="263"/>
  <c r="R19" i="263"/>
  <c r="P19" i="263"/>
  <c r="O19" i="263"/>
  <c r="N19" i="263"/>
  <c r="N10" i="263" s="1"/>
  <c r="M19" i="263"/>
  <c r="L19" i="263"/>
  <c r="H19" i="263"/>
  <c r="J19" i="263" s="1"/>
  <c r="T18" i="263"/>
  <c r="S18" i="263"/>
  <c r="P18" i="263"/>
  <c r="O18" i="263"/>
  <c r="N18" i="263"/>
  <c r="M18" i="263"/>
  <c r="J18" i="263"/>
  <c r="H18" i="263"/>
  <c r="L18" i="263" s="1"/>
  <c r="T17" i="263"/>
  <c r="S17" i="263"/>
  <c r="P17" i="263"/>
  <c r="O17" i="263"/>
  <c r="N17" i="263"/>
  <c r="M17" i="263"/>
  <c r="H17" i="263"/>
  <c r="L17" i="263" s="1"/>
  <c r="T16" i="263"/>
  <c r="S16" i="263"/>
  <c r="P16" i="263"/>
  <c r="O16" i="263"/>
  <c r="N16" i="263"/>
  <c r="M16" i="263"/>
  <c r="H16" i="263"/>
  <c r="R16" i="263" s="1"/>
  <c r="T15" i="263"/>
  <c r="S15" i="263"/>
  <c r="P15" i="263"/>
  <c r="O15" i="263"/>
  <c r="N15" i="263"/>
  <c r="M15" i="263"/>
  <c r="H15" i="263"/>
  <c r="L15" i="263" s="1"/>
  <c r="T14" i="263"/>
  <c r="S14" i="263"/>
  <c r="R14" i="263"/>
  <c r="P14" i="263"/>
  <c r="O14" i="263"/>
  <c r="N14" i="263"/>
  <c r="M14" i="263"/>
  <c r="H14" i="263"/>
  <c r="L14" i="263" s="1"/>
  <c r="T13" i="263"/>
  <c r="S13" i="263"/>
  <c r="P13" i="263"/>
  <c r="O13" i="263"/>
  <c r="N13" i="263"/>
  <c r="M13" i="263"/>
  <c r="H13" i="263"/>
  <c r="J13" i="263" s="1"/>
  <c r="T12" i="263"/>
  <c r="S12" i="263"/>
  <c r="P12" i="263"/>
  <c r="O12" i="263"/>
  <c r="N12" i="263"/>
  <c r="M12" i="263"/>
  <c r="H12" i="263"/>
  <c r="J12" i="263" s="1"/>
  <c r="N11" i="263"/>
  <c r="C10" i="263"/>
  <c r="F1" i="263" s="1"/>
  <c r="T24" i="262"/>
  <c r="S24" i="262"/>
  <c r="P24" i="262"/>
  <c r="O24" i="262"/>
  <c r="N24" i="262"/>
  <c r="M24" i="262"/>
  <c r="H24" i="262"/>
  <c r="R24" i="262" s="1"/>
  <c r="T23" i="262"/>
  <c r="S23" i="262"/>
  <c r="P23" i="262"/>
  <c r="O23" i="262"/>
  <c r="N23" i="262"/>
  <c r="M23" i="262"/>
  <c r="H23" i="262"/>
  <c r="J23" i="262" s="1"/>
  <c r="T22" i="262"/>
  <c r="S22" i="262"/>
  <c r="P22" i="262"/>
  <c r="O22" i="262"/>
  <c r="N22" i="262"/>
  <c r="M22" i="262"/>
  <c r="H22" i="262"/>
  <c r="L22" i="262" s="1"/>
  <c r="T21" i="262"/>
  <c r="S21" i="262"/>
  <c r="P21" i="262"/>
  <c r="O21" i="262"/>
  <c r="N21" i="262"/>
  <c r="M21" i="262"/>
  <c r="H21" i="262"/>
  <c r="L21" i="262" s="1"/>
  <c r="T20" i="262"/>
  <c r="S20" i="262"/>
  <c r="P20" i="262"/>
  <c r="O20" i="262"/>
  <c r="N20" i="262"/>
  <c r="M20" i="262"/>
  <c r="H20" i="262"/>
  <c r="R20" i="262" s="1"/>
  <c r="T19" i="262"/>
  <c r="S19" i="262"/>
  <c r="P19" i="262"/>
  <c r="O19" i="262"/>
  <c r="N19" i="262"/>
  <c r="M19" i="262"/>
  <c r="H19" i="262"/>
  <c r="R19" i="262" s="1"/>
  <c r="T18" i="262"/>
  <c r="S18" i="262"/>
  <c r="P18" i="262"/>
  <c r="O18" i="262"/>
  <c r="N18" i="262"/>
  <c r="M18" i="262"/>
  <c r="H18" i="262"/>
  <c r="R18" i="262" s="1"/>
  <c r="T17" i="262"/>
  <c r="S17" i="262"/>
  <c r="R17" i="262"/>
  <c r="P17" i="262"/>
  <c r="O17" i="262"/>
  <c r="N17" i="262"/>
  <c r="M17" i="262"/>
  <c r="H17" i="262"/>
  <c r="J17" i="262" s="1"/>
  <c r="T16" i="262"/>
  <c r="S16" i="262"/>
  <c r="P16" i="262"/>
  <c r="O16" i="262"/>
  <c r="N16" i="262"/>
  <c r="M16" i="262"/>
  <c r="H16" i="262"/>
  <c r="L16" i="262" s="1"/>
  <c r="T15" i="262"/>
  <c r="S15" i="262"/>
  <c r="P15" i="262"/>
  <c r="O15" i="262"/>
  <c r="N15" i="262"/>
  <c r="M15" i="262"/>
  <c r="H15" i="262"/>
  <c r="L15" i="262" s="1"/>
  <c r="T14" i="262"/>
  <c r="S14" i="262"/>
  <c r="R14" i="262"/>
  <c r="P14" i="262"/>
  <c r="O14" i="262"/>
  <c r="N14" i="262"/>
  <c r="M14" i="262"/>
  <c r="H14" i="262"/>
  <c r="L14" i="262" s="1"/>
  <c r="T13" i="262"/>
  <c r="S13" i="262"/>
  <c r="P13" i="262"/>
  <c r="O13" i="262"/>
  <c r="N13" i="262"/>
  <c r="M13" i="262"/>
  <c r="H13" i="262"/>
  <c r="R13" i="262" s="1"/>
  <c r="T12" i="262"/>
  <c r="S12" i="262"/>
  <c r="P12" i="262"/>
  <c r="O12" i="262"/>
  <c r="N12" i="262"/>
  <c r="M12" i="262"/>
  <c r="H12" i="262"/>
  <c r="R12" i="262" s="1"/>
  <c r="C10" i="262"/>
  <c r="T28" i="260"/>
  <c r="S28" i="260"/>
  <c r="P28" i="260"/>
  <c r="O28" i="260"/>
  <c r="N28" i="260"/>
  <c r="M28" i="260"/>
  <c r="L28" i="260"/>
  <c r="H28" i="260"/>
  <c r="J28" i="260" s="1"/>
  <c r="T27" i="260"/>
  <c r="S27" i="260"/>
  <c r="P27" i="260"/>
  <c r="O27" i="260"/>
  <c r="N27" i="260"/>
  <c r="M27" i="260"/>
  <c r="H27" i="260"/>
  <c r="R27" i="260" s="1"/>
  <c r="T26" i="260"/>
  <c r="S26" i="260"/>
  <c r="P26" i="260"/>
  <c r="O26" i="260"/>
  <c r="N26" i="260"/>
  <c r="M26" i="260"/>
  <c r="H26" i="260"/>
  <c r="R26" i="260" s="1"/>
  <c r="T25" i="260"/>
  <c r="S25" i="260"/>
  <c r="R25" i="260"/>
  <c r="P25" i="260"/>
  <c r="O25" i="260"/>
  <c r="N25" i="260"/>
  <c r="M25" i="260"/>
  <c r="H25" i="260"/>
  <c r="L25" i="260" s="1"/>
  <c r="T24" i="260"/>
  <c r="S24" i="260"/>
  <c r="P24" i="260"/>
  <c r="O24" i="260"/>
  <c r="N24" i="260"/>
  <c r="M24" i="260"/>
  <c r="H24" i="260"/>
  <c r="L24" i="260" s="1"/>
  <c r="T23" i="260"/>
  <c r="S23" i="260"/>
  <c r="P23" i="260"/>
  <c r="O23" i="260"/>
  <c r="N23" i="260"/>
  <c r="M23" i="260"/>
  <c r="H23" i="260"/>
  <c r="L23" i="260" s="1"/>
  <c r="T22" i="260"/>
  <c r="S22" i="260"/>
  <c r="P22" i="260"/>
  <c r="O22" i="260"/>
  <c r="N22" i="260"/>
  <c r="M22" i="260"/>
  <c r="H22" i="260"/>
  <c r="R22" i="260" s="1"/>
  <c r="T21" i="260"/>
  <c r="S21" i="260"/>
  <c r="P21" i="260"/>
  <c r="O21" i="260"/>
  <c r="N21" i="260"/>
  <c r="M21" i="260"/>
  <c r="H21" i="260"/>
  <c r="R21" i="260" s="1"/>
  <c r="T20" i="260"/>
  <c r="S20" i="260"/>
  <c r="P20" i="260"/>
  <c r="O20" i="260"/>
  <c r="N20" i="260"/>
  <c r="M20" i="260"/>
  <c r="H20" i="260"/>
  <c r="R20" i="260" s="1"/>
  <c r="T19" i="260"/>
  <c r="S19" i="260"/>
  <c r="P19" i="260"/>
  <c r="O19" i="260"/>
  <c r="N19" i="260"/>
  <c r="M19" i="260"/>
  <c r="H19" i="260"/>
  <c r="L19" i="260" s="1"/>
  <c r="T18" i="260"/>
  <c r="S18" i="260"/>
  <c r="R18" i="260"/>
  <c r="P18" i="260"/>
  <c r="O18" i="260"/>
  <c r="N18" i="260"/>
  <c r="M18" i="260"/>
  <c r="H18" i="260"/>
  <c r="J18" i="260" s="1"/>
  <c r="T17" i="260"/>
  <c r="S17" i="260"/>
  <c r="P17" i="260"/>
  <c r="O17" i="260"/>
  <c r="N17" i="260"/>
  <c r="M17" i="260"/>
  <c r="H17" i="260"/>
  <c r="L17" i="260" s="1"/>
  <c r="T16" i="260"/>
  <c r="S16" i="260"/>
  <c r="P16" i="260"/>
  <c r="O16" i="260"/>
  <c r="N16" i="260"/>
  <c r="M16" i="260"/>
  <c r="J16" i="260"/>
  <c r="H16" i="260"/>
  <c r="L16" i="260" s="1"/>
  <c r="T15" i="260"/>
  <c r="S15" i="260"/>
  <c r="S11" i="260" s="1"/>
  <c r="E8" i="260" s="1"/>
  <c r="R15" i="260"/>
  <c r="P15" i="260"/>
  <c r="O15" i="260"/>
  <c r="N15" i="260"/>
  <c r="M15" i="260"/>
  <c r="H15" i="260"/>
  <c r="L15" i="260" s="1"/>
  <c r="T14" i="260"/>
  <c r="S14" i="260"/>
  <c r="P14" i="260"/>
  <c r="O14" i="260"/>
  <c r="N14" i="260"/>
  <c r="M14" i="260"/>
  <c r="H14" i="260"/>
  <c r="R14" i="260" s="1"/>
  <c r="T13" i="260"/>
  <c r="S13" i="260"/>
  <c r="P13" i="260"/>
  <c r="O13" i="260"/>
  <c r="N13" i="260"/>
  <c r="M13" i="260"/>
  <c r="H13" i="260"/>
  <c r="L13" i="260" s="1"/>
  <c r="T12" i="260"/>
  <c r="S12" i="260"/>
  <c r="P12" i="260"/>
  <c r="P11" i="260" s="1"/>
  <c r="O12" i="260"/>
  <c r="N12" i="260"/>
  <c r="N11" i="260" s="1"/>
  <c r="M12" i="260"/>
  <c r="H12" i="260"/>
  <c r="C10" i="260"/>
  <c r="T24" i="259"/>
  <c r="S24" i="259"/>
  <c r="P24" i="259"/>
  <c r="O24" i="259"/>
  <c r="N24" i="259"/>
  <c r="M24" i="259"/>
  <c r="H24" i="259"/>
  <c r="R24" i="259" s="1"/>
  <c r="T23" i="259"/>
  <c r="S23" i="259"/>
  <c r="P23" i="259"/>
  <c r="P11" i="259" s="1"/>
  <c r="O23" i="259"/>
  <c r="N23" i="259"/>
  <c r="M23" i="259"/>
  <c r="H23" i="259"/>
  <c r="L23" i="259" s="1"/>
  <c r="T22" i="259"/>
  <c r="S22" i="259"/>
  <c r="P22" i="259"/>
  <c r="O22" i="259"/>
  <c r="N22" i="259"/>
  <c r="M22" i="259"/>
  <c r="H22" i="259"/>
  <c r="L22" i="259" s="1"/>
  <c r="T21" i="259"/>
  <c r="S21" i="259"/>
  <c r="P21" i="259"/>
  <c r="O21" i="259"/>
  <c r="N21" i="259"/>
  <c r="M21" i="259"/>
  <c r="H21" i="259"/>
  <c r="L21" i="259" s="1"/>
  <c r="T20" i="259"/>
  <c r="S20" i="259"/>
  <c r="P20" i="259"/>
  <c r="O20" i="259"/>
  <c r="N20" i="259"/>
  <c r="M20" i="259"/>
  <c r="H20" i="259"/>
  <c r="L20" i="259" s="1"/>
  <c r="T19" i="259"/>
  <c r="S19" i="259"/>
  <c r="R19" i="259"/>
  <c r="P19" i="259"/>
  <c r="O19" i="259"/>
  <c r="N19" i="259"/>
  <c r="M19" i="259"/>
  <c r="H19" i="259"/>
  <c r="J19" i="259" s="1"/>
  <c r="T18" i="259"/>
  <c r="S18" i="259"/>
  <c r="P18" i="259"/>
  <c r="O18" i="259"/>
  <c r="N18" i="259"/>
  <c r="M18" i="259"/>
  <c r="H18" i="259"/>
  <c r="R18" i="259" s="1"/>
  <c r="T17" i="259"/>
  <c r="S17" i="259"/>
  <c r="P17" i="259"/>
  <c r="O17" i="259"/>
  <c r="N17" i="259"/>
  <c r="M17" i="259"/>
  <c r="H17" i="259"/>
  <c r="L17" i="259" s="1"/>
  <c r="T16" i="259"/>
  <c r="S16" i="259"/>
  <c r="P16" i="259"/>
  <c r="O16" i="259"/>
  <c r="N16" i="259"/>
  <c r="M16" i="259"/>
  <c r="H16" i="259"/>
  <c r="L16" i="259" s="1"/>
  <c r="T15" i="259"/>
  <c r="S15" i="259"/>
  <c r="P15" i="259"/>
  <c r="O15" i="259"/>
  <c r="N15" i="259"/>
  <c r="M15" i="259"/>
  <c r="H15" i="259"/>
  <c r="L15" i="259" s="1"/>
  <c r="T14" i="259"/>
  <c r="S14" i="259"/>
  <c r="P14" i="259"/>
  <c r="O14" i="259"/>
  <c r="N14" i="259"/>
  <c r="M14" i="259"/>
  <c r="H14" i="259"/>
  <c r="R14" i="259" s="1"/>
  <c r="T13" i="259"/>
  <c r="S13" i="259"/>
  <c r="R13" i="259"/>
  <c r="P13" i="259"/>
  <c r="O13" i="259"/>
  <c r="N13" i="259"/>
  <c r="M13" i="259"/>
  <c r="H13" i="259"/>
  <c r="L13" i="259" s="1"/>
  <c r="T12" i="259"/>
  <c r="S12" i="259"/>
  <c r="S11" i="259" s="1"/>
  <c r="E8" i="259" s="1"/>
  <c r="P12" i="259"/>
  <c r="O12" i="259"/>
  <c r="N12" i="259"/>
  <c r="N11" i="259" s="1"/>
  <c r="M12" i="259"/>
  <c r="L12" i="259"/>
  <c r="H12" i="259"/>
  <c r="R12" i="259" s="1"/>
  <c r="C10" i="259"/>
  <c r="T43" i="258"/>
  <c r="S43" i="258"/>
  <c r="P43" i="258"/>
  <c r="O43" i="258"/>
  <c r="N43" i="258"/>
  <c r="M43" i="258"/>
  <c r="H43" i="258"/>
  <c r="L43" i="258" s="1"/>
  <c r="T42" i="258"/>
  <c r="S42" i="258"/>
  <c r="P42" i="258"/>
  <c r="O42" i="258"/>
  <c r="N42" i="258"/>
  <c r="M42" i="258"/>
  <c r="H42" i="258"/>
  <c r="L42" i="258" s="1"/>
  <c r="T41" i="258"/>
  <c r="S41" i="258"/>
  <c r="P41" i="258"/>
  <c r="O41" i="258"/>
  <c r="N41" i="258"/>
  <c r="M41" i="258"/>
  <c r="H41" i="258"/>
  <c r="T40" i="258"/>
  <c r="S40" i="258"/>
  <c r="P40" i="258"/>
  <c r="O40" i="258"/>
  <c r="N40" i="258"/>
  <c r="M40" i="258"/>
  <c r="H40" i="258"/>
  <c r="R40" i="258" s="1"/>
  <c r="T39" i="258"/>
  <c r="S39" i="258"/>
  <c r="R39" i="258"/>
  <c r="P39" i="258"/>
  <c r="O39" i="258"/>
  <c r="N39" i="258"/>
  <c r="M39" i="258"/>
  <c r="L39" i="258"/>
  <c r="H39" i="258"/>
  <c r="J39" i="258" s="1"/>
  <c r="T38" i="258"/>
  <c r="S38" i="258"/>
  <c r="P38" i="258"/>
  <c r="O38" i="258"/>
  <c r="N38" i="258"/>
  <c r="M38" i="258"/>
  <c r="H38" i="258"/>
  <c r="R38" i="258" s="1"/>
  <c r="T37" i="258"/>
  <c r="S37" i="258"/>
  <c r="P37" i="258"/>
  <c r="O37" i="258"/>
  <c r="N37" i="258"/>
  <c r="M37" i="258"/>
  <c r="H37" i="258"/>
  <c r="L37" i="258" s="1"/>
  <c r="T36" i="258"/>
  <c r="S36" i="258"/>
  <c r="R36" i="258"/>
  <c r="P36" i="258"/>
  <c r="O36" i="258"/>
  <c r="N36" i="258"/>
  <c r="M36" i="258"/>
  <c r="J36" i="258"/>
  <c r="H36" i="258"/>
  <c r="L36" i="258" s="1"/>
  <c r="T35" i="258"/>
  <c r="S35" i="258"/>
  <c r="P35" i="258"/>
  <c r="O35" i="258"/>
  <c r="N35" i="258"/>
  <c r="M35" i="258"/>
  <c r="H35" i="258"/>
  <c r="T34" i="258"/>
  <c r="S34" i="258"/>
  <c r="P34" i="258"/>
  <c r="O34" i="258"/>
  <c r="N34" i="258"/>
  <c r="M34" i="258"/>
  <c r="H34" i="258"/>
  <c r="R34" i="258" s="1"/>
  <c r="T33" i="258"/>
  <c r="S33" i="258"/>
  <c r="R33" i="258"/>
  <c r="P33" i="258"/>
  <c r="O33" i="258"/>
  <c r="N33" i="258"/>
  <c r="M33" i="258"/>
  <c r="J33" i="258"/>
  <c r="H33" i="258"/>
  <c r="L33" i="258" s="1"/>
  <c r="T32" i="258"/>
  <c r="S32" i="258"/>
  <c r="P32" i="258"/>
  <c r="O32" i="258"/>
  <c r="N32" i="258"/>
  <c r="M32" i="258"/>
  <c r="H32" i="258"/>
  <c r="R32" i="258" s="1"/>
  <c r="T31" i="258"/>
  <c r="S31" i="258"/>
  <c r="P31" i="258"/>
  <c r="O31" i="258"/>
  <c r="N31" i="258"/>
  <c r="M31" i="258"/>
  <c r="H31" i="258"/>
  <c r="L31" i="258" s="1"/>
  <c r="T30" i="258"/>
  <c r="S30" i="258"/>
  <c r="P30" i="258"/>
  <c r="O30" i="258"/>
  <c r="N30" i="258"/>
  <c r="M30" i="258"/>
  <c r="H30" i="258"/>
  <c r="R30" i="258" s="1"/>
  <c r="T29" i="258"/>
  <c r="S29" i="258"/>
  <c r="P29" i="258"/>
  <c r="O29" i="258"/>
  <c r="N29" i="258"/>
  <c r="M29" i="258"/>
  <c r="H29" i="258"/>
  <c r="T28" i="258"/>
  <c r="S28" i="258"/>
  <c r="P28" i="258"/>
  <c r="O28" i="258"/>
  <c r="N28" i="258"/>
  <c r="M28" i="258"/>
  <c r="H28" i="258"/>
  <c r="R28" i="258" s="1"/>
  <c r="T27" i="258"/>
  <c r="S27" i="258"/>
  <c r="P27" i="258"/>
  <c r="O27" i="258"/>
  <c r="N27" i="258"/>
  <c r="M27" i="258"/>
  <c r="H27" i="258"/>
  <c r="R27" i="258" s="1"/>
  <c r="T26" i="258"/>
  <c r="S26" i="258"/>
  <c r="P26" i="258"/>
  <c r="O26" i="258"/>
  <c r="N26" i="258"/>
  <c r="M26" i="258"/>
  <c r="L26" i="258"/>
  <c r="H26" i="258"/>
  <c r="R26" i="258" s="1"/>
  <c r="T25" i="258"/>
  <c r="S25" i="258"/>
  <c r="P25" i="258"/>
  <c r="O25" i="258"/>
  <c r="N25" i="258"/>
  <c r="M25" i="258"/>
  <c r="H25" i="258"/>
  <c r="L25" i="258" s="1"/>
  <c r="T24" i="258"/>
  <c r="S24" i="258"/>
  <c r="R24" i="258"/>
  <c r="P24" i="258"/>
  <c r="O24" i="258"/>
  <c r="N24" i="258"/>
  <c r="M24" i="258"/>
  <c r="L24" i="258"/>
  <c r="J24" i="258"/>
  <c r="H24" i="258"/>
  <c r="T23" i="258"/>
  <c r="S23" i="258"/>
  <c r="P23" i="258"/>
  <c r="O23" i="258"/>
  <c r="N23" i="258"/>
  <c r="M23" i="258"/>
  <c r="H23" i="258"/>
  <c r="T22" i="258"/>
  <c r="S22" i="258"/>
  <c r="P22" i="258"/>
  <c r="O22" i="258"/>
  <c r="N22" i="258"/>
  <c r="M22" i="258"/>
  <c r="H22" i="258"/>
  <c r="R22" i="258" s="1"/>
  <c r="T21" i="258"/>
  <c r="S21" i="258"/>
  <c r="R21" i="258"/>
  <c r="P21" i="258"/>
  <c r="O21" i="258"/>
  <c r="N21" i="258"/>
  <c r="M21" i="258"/>
  <c r="L21" i="258"/>
  <c r="J21" i="258"/>
  <c r="H21" i="258"/>
  <c r="T20" i="258"/>
  <c r="S20" i="258"/>
  <c r="P20" i="258"/>
  <c r="O20" i="258"/>
  <c r="N20" i="258"/>
  <c r="M20" i="258"/>
  <c r="L20" i="258"/>
  <c r="H20" i="258"/>
  <c r="R20" i="258" s="1"/>
  <c r="T19" i="258"/>
  <c r="S19" i="258"/>
  <c r="P19" i="258"/>
  <c r="O19" i="258"/>
  <c r="N19" i="258"/>
  <c r="M19" i="258"/>
  <c r="H19" i="258"/>
  <c r="L19" i="258" s="1"/>
  <c r="T18" i="258"/>
  <c r="S18" i="258"/>
  <c r="P18" i="258"/>
  <c r="O18" i="258"/>
  <c r="N18" i="258"/>
  <c r="M18" i="258"/>
  <c r="H18" i="258"/>
  <c r="L18" i="258" s="1"/>
  <c r="T17" i="258"/>
  <c r="S17" i="258"/>
  <c r="P17" i="258"/>
  <c r="O17" i="258"/>
  <c r="N17" i="258"/>
  <c r="M17" i="258"/>
  <c r="H17" i="258"/>
  <c r="T16" i="258"/>
  <c r="S16" i="258"/>
  <c r="P16" i="258"/>
  <c r="O16" i="258"/>
  <c r="N16" i="258"/>
  <c r="M16" i="258"/>
  <c r="H16" i="258"/>
  <c r="R16" i="258" s="1"/>
  <c r="T15" i="258"/>
  <c r="S15" i="258"/>
  <c r="P15" i="258"/>
  <c r="O15" i="258"/>
  <c r="N15" i="258"/>
  <c r="M15" i="258"/>
  <c r="L15" i="258"/>
  <c r="J15" i="258"/>
  <c r="H15" i="258"/>
  <c r="R15" i="258" s="1"/>
  <c r="T14" i="258"/>
  <c r="S14" i="258"/>
  <c r="P14" i="258"/>
  <c r="O14" i="258"/>
  <c r="N14" i="258"/>
  <c r="M14" i="258"/>
  <c r="J14" i="258"/>
  <c r="H14" i="258"/>
  <c r="R14" i="258" s="1"/>
  <c r="T13" i="258"/>
  <c r="S13" i="258"/>
  <c r="P13" i="258"/>
  <c r="O13" i="258"/>
  <c r="N13" i="258"/>
  <c r="M13" i="258"/>
  <c r="H13" i="258"/>
  <c r="L13" i="258" s="1"/>
  <c r="T12" i="258"/>
  <c r="S12" i="258"/>
  <c r="R12" i="258"/>
  <c r="P12" i="258"/>
  <c r="P10" i="258" s="1"/>
  <c r="O12" i="258"/>
  <c r="N12" i="258"/>
  <c r="M12" i="258"/>
  <c r="L12" i="258"/>
  <c r="H12" i="258"/>
  <c r="J12" i="258" s="1"/>
  <c r="C10" i="258"/>
  <c r="F1" i="258" s="1"/>
  <c r="T42" i="257"/>
  <c r="S42" i="257"/>
  <c r="P42" i="257"/>
  <c r="O42" i="257"/>
  <c r="N42" i="257"/>
  <c r="M42" i="257"/>
  <c r="H42" i="257"/>
  <c r="L42" i="257" s="1"/>
  <c r="T41" i="257"/>
  <c r="S41" i="257"/>
  <c r="P41" i="257"/>
  <c r="O41" i="257"/>
  <c r="N41" i="257"/>
  <c r="M41" i="257"/>
  <c r="H41" i="257"/>
  <c r="L41" i="257" s="1"/>
  <c r="T40" i="257"/>
  <c r="S40" i="257"/>
  <c r="P40" i="257"/>
  <c r="O40" i="257"/>
  <c r="N40" i="257"/>
  <c r="M40" i="257"/>
  <c r="J40" i="257"/>
  <c r="H40" i="257"/>
  <c r="L40" i="257" s="1"/>
  <c r="T39" i="257"/>
  <c r="S39" i="257"/>
  <c r="P39" i="257"/>
  <c r="O39" i="257"/>
  <c r="N39" i="257"/>
  <c r="M39" i="257"/>
  <c r="H39" i="257"/>
  <c r="T38" i="257"/>
  <c r="S38" i="257"/>
  <c r="P38" i="257"/>
  <c r="O38" i="257"/>
  <c r="N38" i="257"/>
  <c r="M38" i="257"/>
  <c r="H38" i="257"/>
  <c r="R38" i="257" s="1"/>
  <c r="T37" i="257"/>
  <c r="S37" i="257"/>
  <c r="P37" i="257"/>
  <c r="O37" i="257"/>
  <c r="N37" i="257"/>
  <c r="M37" i="257"/>
  <c r="J37" i="257"/>
  <c r="H37" i="257"/>
  <c r="L37" i="257" s="1"/>
  <c r="T36" i="257"/>
  <c r="S36" i="257"/>
  <c r="P36" i="257"/>
  <c r="O36" i="257"/>
  <c r="N36" i="257"/>
  <c r="M36" i="257"/>
  <c r="H36" i="257"/>
  <c r="L36" i="257" s="1"/>
  <c r="T35" i="257"/>
  <c r="S35" i="257"/>
  <c r="P35" i="257"/>
  <c r="O35" i="257"/>
  <c r="N35" i="257"/>
  <c r="M35" i="257"/>
  <c r="H35" i="257"/>
  <c r="L35" i="257" s="1"/>
  <c r="T34" i="257"/>
  <c r="S34" i="257"/>
  <c r="P34" i="257"/>
  <c r="O34" i="257"/>
  <c r="N34" i="257"/>
  <c r="M34" i="257"/>
  <c r="H34" i="257"/>
  <c r="L34" i="257" s="1"/>
  <c r="T33" i="257"/>
  <c r="S33" i="257"/>
  <c r="P33" i="257"/>
  <c r="O33" i="257"/>
  <c r="N33" i="257"/>
  <c r="M33" i="257"/>
  <c r="H33" i="257"/>
  <c r="T32" i="257"/>
  <c r="S32" i="257"/>
  <c r="P32" i="257"/>
  <c r="O32" i="257"/>
  <c r="N32" i="257"/>
  <c r="M32" i="257"/>
  <c r="H32" i="257"/>
  <c r="R32" i="257" s="1"/>
  <c r="T31" i="257"/>
  <c r="S31" i="257"/>
  <c r="P31" i="257"/>
  <c r="O31" i="257"/>
  <c r="N31" i="257"/>
  <c r="M31" i="257"/>
  <c r="H31" i="257"/>
  <c r="L31" i="257" s="1"/>
  <c r="T30" i="257"/>
  <c r="S30" i="257"/>
  <c r="P30" i="257"/>
  <c r="O30" i="257"/>
  <c r="N30" i="257"/>
  <c r="M30" i="257"/>
  <c r="H30" i="257"/>
  <c r="L30" i="257" s="1"/>
  <c r="T29" i="257"/>
  <c r="S29" i="257"/>
  <c r="P29" i="257"/>
  <c r="O29" i="257"/>
  <c r="N29" i="257"/>
  <c r="M29" i="257"/>
  <c r="H29" i="257"/>
  <c r="L29" i="257" s="1"/>
  <c r="T28" i="257"/>
  <c r="S28" i="257"/>
  <c r="P28" i="257"/>
  <c r="O28" i="257"/>
  <c r="N28" i="257"/>
  <c r="M28" i="257"/>
  <c r="H28" i="257"/>
  <c r="L28" i="257" s="1"/>
  <c r="T27" i="257"/>
  <c r="S27" i="257"/>
  <c r="P27" i="257"/>
  <c r="O27" i="257"/>
  <c r="N27" i="257"/>
  <c r="M27" i="257"/>
  <c r="H27" i="257"/>
  <c r="T26" i="257"/>
  <c r="S26" i="257"/>
  <c r="P26" i="257"/>
  <c r="O26" i="257"/>
  <c r="N26" i="257"/>
  <c r="M26" i="257"/>
  <c r="L26" i="257"/>
  <c r="H26" i="257"/>
  <c r="R26" i="257" s="1"/>
  <c r="T25" i="257"/>
  <c r="S25" i="257"/>
  <c r="R25" i="257"/>
  <c r="P25" i="257"/>
  <c r="O25" i="257"/>
  <c r="N25" i="257"/>
  <c r="M25" i="257"/>
  <c r="H25" i="257"/>
  <c r="L25" i="257" s="1"/>
  <c r="T24" i="257"/>
  <c r="S24" i="257"/>
  <c r="P24" i="257"/>
  <c r="O24" i="257"/>
  <c r="N24" i="257"/>
  <c r="M24" i="257"/>
  <c r="H24" i="257"/>
  <c r="L24" i="257" s="1"/>
  <c r="T23" i="257"/>
  <c r="S23" i="257"/>
  <c r="P23" i="257"/>
  <c r="O23" i="257"/>
  <c r="N23" i="257"/>
  <c r="M23" i="257"/>
  <c r="H23" i="257"/>
  <c r="L23" i="257" s="1"/>
  <c r="T22" i="257"/>
  <c r="S22" i="257"/>
  <c r="R22" i="257"/>
  <c r="P22" i="257"/>
  <c r="O22" i="257"/>
  <c r="N22" i="257"/>
  <c r="M22" i="257"/>
  <c r="L22" i="257"/>
  <c r="H22" i="257"/>
  <c r="J22" i="257" s="1"/>
  <c r="T21" i="257"/>
  <c r="S21" i="257"/>
  <c r="P21" i="257"/>
  <c r="O21" i="257"/>
  <c r="N21" i="257"/>
  <c r="M21" i="257"/>
  <c r="H21" i="257"/>
  <c r="T20" i="257"/>
  <c r="S20" i="257"/>
  <c r="P20" i="257"/>
  <c r="O20" i="257"/>
  <c r="N20" i="257"/>
  <c r="M20" i="257"/>
  <c r="H20" i="257"/>
  <c r="R20" i="257" s="1"/>
  <c r="T19" i="257"/>
  <c r="S19" i="257"/>
  <c r="R19" i="257"/>
  <c r="P19" i="257"/>
  <c r="O19" i="257"/>
  <c r="N19" i="257"/>
  <c r="M19" i="257"/>
  <c r="J19" i="257"/>
  <c r="H19" i="257"/>
  <c r="L19" i="257" s="1"/>
  <c r="T18" i="257"/>
  <c r="S18" i="257"/>
  <c r="P18" i="257"/>
  <c r="O18" i="257"/>
  <c r="N18" i="257"/>
  <c r="M18" i="257"/>
  <c r="H18" i="257"/>
  <c r="L18" i="257" s="1"/>
  <c r="T17" i="257"/>
  <c r="S17" i="257"/>
  <c r="P17" i="257"/>
  <c r="O17" i="257"/>
  <c r="N17" i="257"/>
  <c r="M17" i="257"/>
  <c r="H17" i="257"/>
  <c r="L17" i="257" s="1"/>
  <c r="T16" i="257"/>
  <c r="S16" i="257"/>
  <c r="P16" i="257"/>
  <c r="O16" i="257"/>
  <c r="N16" i="257"/>
  <c r="M16" i="257"/>
  <c r="H16" i="257"/>
  <c r="L16" i="257" s="1"/>
  <c r="T15" i="257"/>
  <c r="S15" i="257"/>
  <c r="P15" i="257"/>
  <c r="O15" i="257"/>
  <c r="N15" i="257"/>
  <c r="M15" i="257"/>
  <c r="H15" i="257"/>
  <c r="T14" i="257"/>
  <c r="T11" i="257" s="1"/>
  <c r="E7" i="257" s="1"/>
  <c r="S14" i="257"/>
  <c r="P14" i="257"/>
  <c r="O14" i="257"/>
  <c r="N14" i="257"/>
  <c r="M14" i="257"/>
  <c r="H14" i="257"/>
  <c r="R14" i="257" s="1"/>
  <c r="T13" i="257"/>
  <c r="S13" i="257"/>
  <c r="P13" i="257"/>
  <c r="O13" i="257"/>
  <c r="N13" i="257"/>
  <c r="M13" i="257"/>
  <c r="H13" i="257"/>
  <c r="L13" i="257" s="1"/>
  <c r="T12" i="257"/>
  <c r="S12" i="257"/>
  <c r="P12" i="257"/>
  <c r="O12" i="257"/>
  <c r="O11" i="257" s="1"/>
  <c r="N12" i="257"/>
  <c r="M12" i="257"/>
  <c r="H12" i="257"/>
  <c r="C10" i="257"/>
  <c r="F1" i="257" s="1"/>
  <c r="T26" i="256"/>
  <c r="S26" i="256"/>
  <c r="P26" i="256"/>
  <c r="O26" i="256"/>
  <c r="N26" i="256"/>
  <c r="M26" i="256"/>
  <c r="H26" i="256"/>
  <c r="R26" i="256" s="1"/>
  <c r="T25" i="256"/>
  <c r="S25" i="256"/>
  <c r="P25" i="256"/>
  <c r="O25" i="256"/>
  <c r="N25" i="256"/>
  <c r="M25" i="256"/>
  <c r="H25" i="256"/>
  <c r="T24" i="256"/>
  <c r="S24" i="256"/>
  <c r="P24" i="256"/>
  <c r="O24" i="256"/>
  <c r="N24" i="256"/>
  <c r="M24" i="256"/>
  <c r="H24" i="256"/>
  <c r="R24" i="256" s="1"/>
  <c r="T23" i="256"/>
  <c r="S23" i="256"/>
  <c r="P23" i="256"/>
  <c r="O23" i="256"/>
  <c r="N23" i="256"/>
  <c r="M23" i="256"/>
  <c r="H23" i="256"/>
  <c r="L23" i="256" s="1"/>
  <c r="T22" i="256"/>
  <c r="S22" i="256"/>
  <c r="P22" i="256"/>
  <c r="O22" i="256"/>
  <c r="N22" i="256"/>
  <c r="M22" i="256"/>
  <c r="H22" i="256"/>
  <c r="L22" i="256" s="1"/>
  <c r="T21" i="256"/>
  <c r="S21" i="256"/>
  <c r="P21" i="256"/>
  <c r="O21" i="256"/>
  <c r="N21" i="256"/>
  <c r="M21" i="256"/>
  <c r="H21" i="256"/>
  <c r="L21" i="256" s="1"/>
  <c r="T20" i="256"/>
  <c r="S20" i="256"/>
  <c r="P20" i="256"/>
  <c r="O20" i="256"/>
  <c r="N20" i="256"/>
  <c r="M20" i="256"/>
  <c r="H20" i="256"/>
  <c r="R20" i="256" s="1"/>
  <c r="T19" i="256"/>
  <c r="S19" i="256"/>
  <c r="P19" i="256"/>
  <c r="O19" i="256"/>
  <c r="N19" i="256"/>
  <c r="M19" i="256"/>
  <c r="H19" i="256"/>
  <c r="T18" i="256"/>
  <c r="S18" i="256"/>
  <c r="P18" i="256"/>
  <c r="O18" i="256"/>
  <c r="N18" i="256"/>
  <c r="M18" i="256"/>
  <c r="H18" i="256"/>
  <c r="R18" i="256" s="1"/>
  <c r="T17" i="256"/>
  <c r="S17" i="256"/>
  <c r="P17" i="256"/>
  <c r="O17" i="256"/>
  <c r="N17" i="256"/>
  <c r="M17" i="256"/>
  <c r="L17" i="256"/>
  <c r="H17" i="256"/>
  <c r="J17" i="256" s="1"/>
  <c r="T16" i="256"/>
  <c r="S16" i="256"/>
  <c r="P16" i="256"/>
  <c r="O16" i="256"/>
  <c r="N16" i="256"/>
  <c r="M16" i="256"/>
  <c r="H16" i="256"/>
  <c r="L16" i="256" s="1"/>
  <c r="T15" i="256"/>
  <c r="S15" i="256"/>
  <c r="P15" i="256"/>
  <c r="O15" i="256"/>
  <c r="N15" i="256"/>
  <c r="M15" i="256"/>
  <c r="H15" i="256"/>
  <c r="L15" i="256" s="1"/>
  <c r="T14" i="256"/>
  <c r="S14" i="256"/>
  <c r="P14" i="256"/>
  <c r="O14" i="256"/>
  <c r="N14" i="256"/>
  <c r="M14" i="256"/>
  <c r="H14" i="256"/>
  <c r="R14" i="256" s="1"/>
  <c r="T13" i="256"/>
  <c r="S13" i="256"/>
  <c r="P13" i="256"/>
  <c r="O13" i="256"/>
  <c r="N13" i="256"/>
  <c r="M13" i="256"/>
  <c r="H13" i="256"/>
  <c r="T12" i="256"/>
  <c r="S12" i="256"/>
  <c r="S11" i="256" s="1"/>
  <c r="E8" i="256" s="1"/>
  <c r="P12" i="256"/>
  <c r="O12" i="256"/>
  <c r="N12" i="256"/>
  <c r="M12" i="256"/>
  <c r="H12" i="256"/>
  <c r="R12" i="256" s="1"/>
  <c r="C10" i="256"/>
  <c r="P10" i="255"/>
  <c r="T12" i="255"/>
  <c r="S12" i="255"/>
  <c r="P12" i="255"/>
  <c r="O12" i="255"/>
  <c r="N12" i="255"/>
  <c r="M12" i="255"/>
  <c r="H12" i="255"/>
  <c r="R12" i="255" s="1"/>
  <c r="T11" i="255"/>
  <c r="E7" i="255" s="1"/>
  <c r="O11" i="255"/>
  <c r="M11" i="255"/>
  <c r="O10" i="255"/>
  <c r="M10" i="255"/>
  <c r="C10" i="255"/>
  <c r="T63" i="254"/>
  <c r="S63" i="254"/>
  <c r="P63" i="254"/>
  <c r="O63" i="254"/>
  <c r="N63" i="254"/>
  <c r="M63" i="254"/>
  <c r="H63" i="254"/>
  <c r="T62" i="254"/>
  <c r="S62" i="254"/>
  <c r="R62" i="254"/>
  <c r="P62" i="254"/>
  <c r="O62" i="254"/>
  <c r="N62" i="254"/>
  <c r="M62" i="254"/>
  <c r="H62" i="254"/>
  <c r="J62" i="254" s="1"/>
  <c r="T61" i="254"/>
  <c r="S61" i="254"/>
  <c r="P61" i="254"/>
  <c r="O61" i="254"/>
  <c r="N61" i="254"/>
  <c r="M61" i="254"/>
  <c r="H61" i="254"/>
  <c r="R61" i="254" s="1"/>
  <c r="T60" i="254"/>
  <c r="S60" i="254"/>
  <c r="P60" i="254"/>
  <c r="O60" i="254"/>
  <c r="N60" i="254"/>
  <c r="M60" i="254"/>
  <c r="H60" i="254"/>
  <c r="L60" i="254" s="1"/>
  <c r="T59" i="254"/>
  <c r="S59" i="254"/>
  <c r="P59" i="254"/>
  <c r="O59" i="254"/>
  <c r="N59" i="254"/>
  <c r="M59" i="254"/>
  <c r="H59" i="254"/>
  <c r="L59" i="254" s="1"/>
  <c r="T58" i="254"/>
  <c r="S58" i="254"/>
  <c r="P58" i="254"/>
  <c r="O58" i="254"/>
  <c r="N58" i="254"/>
  <c r="M58" i="254"/>
  <c r="H58" i="254"/>
  <c r="R58" i="254" s="1"/>
  <c r="T57" i="254"/>
  <c r="S57" i="254"/>
  <c r="P57" i="254"/>
  <c r="O57" i="254"/>
  <c r="N57" i="254"/>
  <c r="M57" i="254"/>
  <c r="H57" i="254"/>
  <c r="T56" i="254"/>
  <c r="S56" i="254"/>
  <c r="P56" i="254"/>
  <c r="O56" i="254"/>
  <c r="N56" i="254"/>
  <c r="M56" i="254"/>
  <c r="H56" i="254"/>
  <c r="J56" i="254" s="1"/>
  <c r="T55" i="254"/>
  <c r="S55" i="254"/>
  <c r="P55" i="254"/>
  <c r="O55" i="254"/>
  <c r="N55" i="254"/>
  <c r="M55" i="254"/>
  <c r="H55" i="254"/>
  <c r="R55" i="254" s="1"/>
  <c r="T54" i="254"/>
  <c r="S54" i="254"/>
  <c r="P54" i="254"/>
  <c r="O54" i="254"/>
  <c r="N54" i="254"/>
  <c r="M54" i="254"/>
  <c r="H54" i="254"/>
  <c r="L54" i="254" s="1"/>
  <c r="T53" i="254"/>
  <c r="S53" i="254"/>
  <c r="P53" i="254"/>
  <c r="O53" i="254"/>
  <c r="N53" i="254"/>
  <c r="M53" i="254"/>
  <c r="J53" i="254"/>
  <c r="H53" i="254"/>
  <c r="L53" i="254" s="1"/>
  <c r="T52" i="254"/>
  <c r="S52" i="254"/>
  <c r="P52" i="254"/>
  <c r="O52" i="254"/>
  <c r="N52" i="254"/>
  <c r="M52" i="254"/>
  <c r="H52" i="254"/>
  <c r="R52" i="254" s="1"/>
  <c r="T51" i="254"/>
  <c r="S51" i="254"/>
  <c r="P51" i="254"/>
  <c r="O51" i="254"/>
  <c r="N51" i="254"/>
  <c r="M51" i="254"/>
  <c r="H51" i="254"/>
  <c r="T50" i="254"/>
  <c r="S50" i="254"/>
  <c r="P50" i="254"/>
  <c r="O50" i="254"/>
  <c r="N50" i="254"/>
  <c r="M50" i="254"/>
  <c r="L50" i="254"/>
  <c r="H50" i="254"/>
  <c r="J50" i="254" s="1"/>
  <c r="T49" i="254"/>
  <c r="S49" i="254"/>
  <c r="P49" i="254"/>
  <c r="O49" i="254"/>
  <c r="N49" i="254"/>
  <c r="M49" i="254"/>
  <c r="H49" i="254"/>
  <c r="R49" i="254" s="1"/>
  <c r="T48" i="254"/>
  <c r="S48" i="254"/>
  <c r="P48" i="254"/>
  <c r="O48" i="254"/>
  <c r="N48" i="254"/>
  <c r="M48" i="254"/>
  <c r="H48" i="254"/>
  <c r="L48" i="254" s="1"/>
  <c r="T47" i="254"/>
  <c r="S47" i="254"/>
  <c r="P47" i="254"/>
  <c r="O47" i="254"/>
  <c r="N47" i="254"/>
  <c r="M47" i="254"/>
  <c r="H47" i="254"/>
  <c r="L47" i="254" s="1"/>
  <c r="T46" i="254"/>
  <c r="S46" i="254"/>
  <c r="P46" i="254"/>
  <c r="O46" i="254"/>
  <c r="N46" i="254"/>
  <c r="M46" i="254"/>
  <c r="H46" i="254"/>
  <c r="R46" i="254" s="1"/>
  <c r="T45" i="254"/>
  <c r="S45" i="254"/>
  <c r="P45" i="254"/>
  <c r="O45" i="254"/>
  <c r="N45" i="254"/>
  <c r="M45" i="254"/>
  <c r="H45" i="254"/>
  <c r="T44" i="254"/>
  <c r="S44" i="254"/>
  <c r="P44" i="254"/>
  <c r="O44" i="254"/>
  <c r="N44" i="254"/>
  <c r="M44" i="254"/>
  <c r="H44" i="254"/>
  <c r="J44" i="254" s="1"/>
  <c r="T43" i="254"/>
  <c r="S43" i="254"/>
  <c r="P43" i="254"/>
  <c r="O43" i="254"/>
  <c r="N43" i="254"/>
  <c r="M43" i="254"/>
  <c r="H43" i="254"/>
  <c r="R43" i="254" s="1"/>
  <c r="T42" i="254"/>
  <c r="S42" i="254"/>
  <c r="P42" i="254"/>
  <c r="O42" i="254"/>
  <c r="N42" i="254"/>
  <c r="M42" i="254"/>
  <c r="H42" i="254"/>
  <c r="L42" i="254" s="1"/>
  <c r="T41" i="254"/>
  <c r="S41" i="254"/>
  <c r="P41" i="254"/>
  <c r="O41" i="254"/>
  <c r="N41" i="254"/>
  <c r="M41" i="254"/>
  <c r="H41" i="254"/>
  <c r="L41" i="254" s="1"/>
  <c r="T40" i="254"/>
  <c r="S40" i="254"/>
  <c r="P40" i="254"/>
  <c r="O40" i="254"/>
  <c r="N40" i="254"/>
  <c r="M40" i="254"/>
  <c r="L40" i="254"/>
  <c r="H40" i="254"/>
  <c r="R40" i="254" s="1"/>
  <c r="T39" i="254"/>
  <c r="S39" i="254"/>
  <c r="P39" i="254"/>
  <c r="O39" i="254"/>
  <c r="N39" i="254"/>
  <c r="M39" i="254"/>
  <c r="H39" i="254"/>
  <c r="T38" i="254"/>
  <c r="S38" i="254"/>
  <c r="R38" i="254"/>
  <c r="P38" i="254"/>
  <c r="O38" i="254"/>
  <c r="N38" i="254"/>
  <c r="M38" i="254"/>
  <c r="H38" i="254"/>
  <c r="J38" i="254" s="1"/>
  <c r="T37" i="254"/>
  <c r="S37" i="254"/>
  <c r="P37" i="254"/>
  <c r="O37" i="254"/>
  <c r="N37" i="254"/>
  <c r="M37" i="254"/>
  <c r="H37" i="254"/>
  <c r="R37" i="254" s="1"/>
  <c r="T36" i="254"/>
  <c r="S36" i="254"/>
  <c r="P36" i="254"/>
  <c r="O36" i="254"/>
  <c r="N36" i="254"/>
  <c r="M36" i="254"/>
  <c r="H36" i="254"/>
  <c r="L36" i="254" s="1"/>
  <c r="T35" i="254"/>
  <c r="S35" i="254"/>
  <c r="P35" i="254"/>
  <c r="O35" i="254"/>
  <c r="N35" i="254"/>
  <c r="M35" i="254"/>
  <c r="H35" i="254"/>
  <c r="L35" i="254" s="1"/>
  <c r="T34" i="254"/>
  <c r="S34" i="254"/>
  <c r="P34" i="254"/>
  <c r="O34" i="254"/>
  <c r="N34" i="254"/>
  <c r="M34" i="254"/>
  <c r="H34" i="254"/>
  <c r="J34" i="254" s="1"/>
  <c r="T33" i="254"/>
  <c r="S33" i="254"/>
  <c r="P33" i="254"/>
  <c r="O33" i="254"/>
  <c r="N33" i="254"/>
  <c r="M33" i="254"/>
  <c r="H33" i="254"/>
  <c r="T32" i="254"/>
  <c r="S32" i="254"/>
  <c r="R32" i="254"/>
  <c r="P32" i="254"/>
  <c r="O32" i="254"/>
  <c r="N32" i="254"/>
  <c r="M32" i="254"/>
  <c r="L32" i="254"/>
  <c r="H32" i="254"/>
  <c r="J32" i="254" s="1"/>
  <c r="T31" i="254"/>
  <c r="S31" i="254"/>
  <c r="P31" i="254"/>
  <c r="O31" i="254"/>
  <c r="N31" i="254"/>
  <c r="M31" i="254"/>
  <c r="H31" i="254"/>
  <c r="R31" i="254" s="1"/>
  <c r="T30" i="254"/>
  <c r="S30" i="254"/>
  <c r="P30" i="254"/>
  <c r="O30" i="254"/>
  <c r="N30" i="254"/>
  <c r="M30" i="254"/>
  <c r="H30" i="254"/>
  <c r="L30" i="254" s="1"/>
  <c r="T29" i="254"/>
  <c r="S29" i="254"/>
  <c r="P29" i="254"/>
  <c r="O29" i="254"/>
  <c r="N29" i="254"/>
  <c r="M29" i="254"/>
  <c r="H29" i="254"/>
  <c r="L29" i="254" s="1"/>
  <c r="T28" i="254"/>
  <c r="S28" i="254"/>
  <c r="P28" i="254"/>
  <c r="O28" i="254"/>
  <c r="N28" i="254"/>
  <c r="M28" i="254"/>
  <c r="H28" i="254"/>
  <c r="J28" i="254" s="1"/>
  <c r="T27" i="254"/>
  <c r="S27" i="254"/>
  <c r="P27" i="254"/>
  <c r="O27" i="254"/>
  <c r="N27" i="254"/>
  <c r="M27" i="254"/>
  <c r="H27" i="254"/>
  <c r="T26" i="254"/>
  <c r="S26" i="254"/>
  <c r="P26" i="254"/>
  <c r="O26" i="254"/>
  <c r="N26" i="254"/>
  <c r="M26" i="254"/>
  <c r="H26" i="254"/>
  <c r="R26" i="254" s="1"/>
  <c r="T25" i="254"/>
  <c r="S25" i="254"/>
  <c r="P25" i="254"/>
  <c r="O25" i="254"/>
  <c r="N25" i="254"/>
  <c r="M25" i="254"/>
  <c r="H25" i="254"/>
  <c r="R25" i="254" s="1"/>
  <c r="T24" i="254"/>
  <c r="S24" i="254"/>
  <c r="P24" i="254"/>
  <c r="O24" i="254"/>
  <c r="N24" i="254"/>
  <c r="M24" i="254"/>
  <c r="H24" i="254"/>
  <c r="L24" i="254" s="1"/>
  <c r="T23" i="254"/>
  <c r="S23" i="254"/>
  <c r="P23" i="254"/>
  <c r="O23" i="254"/>
  <c r="N23" i="254"/>
  <c r="M23" i="254"/>
  <c r="H23" i="254"/>
  <c r="R23" i="254" s="1"/>
  <c r="T22" i="254"/>
  <c r="S22" i="254"/>
  <c r="P22" i="254"/>
  <c r="O22" i="254"/>
  <c r="N22" i="254"/>
  <c r="M22" i="254"/>
  <c r="H22" i="254"/>
  <c r="T21" i="254"/>
  <c r="S21" i="254"/>
  <c r="P21" i="254"/>
  <c r="O21" i="254"/>
  <c r="N21" i="254"/>
  <c r="M21" i="254"/>
  <c r="H21" i="254"/>
  <c r="R21" i="254" s="1"/>
  <c r="T20" i="254"/>
  <c r="S20" i="254"/>
  <c r="P20" i="254"/>
  <c r="O20" i="254"/>
  <c r="N20" i="254"/>
  <c r="M20" i="254"/>
  <c r="H20" i="254"/>
  <c r="R20" i="254" s="1"/>
  <c r="T19" i="254"/>
  <c r="S19" i="254"/>
  <c r="P19" i="254"/>
  <c r="O19" i="254"/>
  <c r="N19" i="254"/>
  <c r="M19" i="254"/>
  <c r="J19" i="254"/>
  <c r="H19" i="254"/>
  <c r="R19" i="254" s="1"/>
  <c r="T18" i="254"/>
  <c r="S18" i="254"/>
  <c r="P18" i="254"/>
  <c r="O18" i="254"/>
  <c r="N18" i="254"/>
  <c r="M18" i="254"/>
  <c r="H18" i="254"/>
  <c r="L18" i="254" s="1"/>
  <c r="T17" i="254"/>
  <c r="T11" i="254" s="1"/>
  <c r="E7" i="254" s="1"/>
  <c r="S17" i="254"/>
  <c r="P17" i="254"/>
  <c r="O17" i="254"/>
  <c r="N17" i="254"/>
  <c r="M17" i="254"/>
  <c r="H17" i="254"/>
  <c r="R17" i="254" s="1"/>
  <c r="T16" i="254"/>
  <c r="S16" i="254"/>
  <c r="P16" i="254"/>
  <c r="O16" i="254"/>
  <c r="N16" i="254"/>
  <c r="M16" i="254"/>
  <c r="H16" i="254"/>
  <c r="T15" i="254"/>
  <c r="S15" i="254"/>
  <c r="P15" i="254"/>
  <c r="O15" i="254"/>
  <c r="N15" i="254"/>
  <c r="M15" i="254"/>
  <c r="H15" i="254"/>
  <c r="R15" i="254" s="1"/>
  <c r="T14" i="254"/>
  <c r="S14" i="254"/>
  <c r="P14" i="254"/>
  <c r="O14" i="254"/>
  <c r="N14" i="254"/>
  <c r="M14" i="254"/>
  <c r="M10" i="254" s="1"/>
  <c r="H14" i="254"/>
  <c r="J14" i="254" s="1"/>
  <c r="T13" i="254"/>
  <c r="S13" i="254"/>
  <c r="P13" i="254"/>
  <c r="O13" i="254"/>
  <c r="N13" i="254"/>
  <c r="M13" i="254"/>
  <c r="H13" i="254"/>
  <c r="R13" i="254" s="1"/>
  <c r="T12" i="254"/>
  <c r="S12" i="254"/>
  <c r="P12" i="254"/>
  <c r="O12" i="254"/>
  <c r="O11" i="254" s="1"/>
  <c r="N12" i="254"/>
  <c r="M12" i="254"/>
  <c r="M11" i="254" s="1"/>
  <c r="H12" i="254"/>
  <c r="R12" i="254" s="1"/>
  <c r="C10" i="254"/>
  <c r="F1" i="254" s="1"/>
  <c r="T14" i="253"/>
  <c r="S14" i="253"/>
  <c r="P14" i="253"/>
  <c r="O14" i="253"/>
  <c r="N14" i="253"/>
  <c r="M14" i="253"/>
  <c r="H14" i="253"/>
  <c r="T13" i="253"/>
  <c r="S13" i="253"/>
  <c r="P13" i="253"/>
  <c r="O13" i="253"/>
  <c r="O11" i="253" s="1"/>
  <c r="N13" i="253"/>
  <c r="M13" i="253"/>
  <c r="H13" i="253"/>
  <c r="R13" i="253" s="1"/>
  <c r="T12" i="253"/>
  <c r="T11" i="253" s="1"/>
  <c r="E7" i="253" s="1"/>
  <c r="S12" i="253"/>
  <c r="P12" i="253"/>
  <c r="O12" i="253"/>
  <c r="N12" i="253"/>
  <c r="N11" i="253" s="1"/>
  <c r="M12" i="253"/>
  <c r="M11" i="253" s="1"/>
  <c r="H12" i="253"/>
  <c r="R12" i="253" s="1"/>
  <c r="C10" i="253"/>
  <c r="T34" i="252"/>
  <c r="S34" i="252"/>
  <c r="P34" i="252"/>
  <c r="O34" i="252"/>
  <c r="N34" i="252"/>
  <c r="M34" i="252"/>
  <c r="H34" i="252"/>
  <c r="R34" i="252" s="1"/>
  <c r="T33" i="252"/>
  <c r="S33" i="252"/>
  <c r="P33" i="252"/>
  <c r="O33" i="252"/>
  <c r="N33" i="252"/>
  <c r="M33" i="252"/>
  <c r="H33" i="252"/>
  <c r="L33" i="252" s="1"/>
  <c r="T32" i="252"/>
  <c r="S32" i="252"/>
  <c r="P32" i="252"/>
  <c r="O32" i="252"/>
  <c r="N32" i="252"/>
  <c r="M32" i="252"/>
  <c r="H32" i="252"/>
  <c r="L32" i="252" s="1"/>
  <c r="T31" i="252"/>
  <c r="S31" i="252"/>
  <c r="P31" i="252"/>
  <c r="O31" i="252"/>
  <c r="N31" i="252"/>
  <c r="M31" i="252"/>
  <c r="L31" i="252"/>
  <c r="H31" i="252"/>
  <c r="J31" i="252" s="1"/>
  <c r="T30" i="252"/>
  <c r="S30" i="252"/>
  <c r="P30" i="252"/>
  <c r="O30" i="252"/>
  <c r="N30" i="252"/>
  <c r="M30" i="252"/>
  <c r="H30" i="252"/>
  <c r="T29" i="252"/>
  <c r="S29" i="252"/>
  <c r="P29" i="252"/>
  <c r="O29" i="252"/>
  <c r="N29" i="252"/>
  <c r="M29" i="252"/>
  <c r="H29" i="252"/>
  <c r="R29" i="252" s="1"/>
  <c r="T28" i="252"/>
  <c r="S28" i="252"/>
  <c r="P28" i="252"/>
  <c r="O28" i="252"/>
  <c r="N28" i="252"/>
  <c r="M28" i="252"/>
  <c r="H28" i="252"/>
  <c r="L28" i="252" s="1"/>
  <c r="T27" i="252"/>
  <c r="S27" i="252"/>
  <c r="P27" i="252"/>
  <c r="O27" i="252"/>
  <c r="N27" i="252"/>
  <c r="M27" i="252"/>
  <c r="H27" i="252"/>
  <c r="L27" i="252" s="1"/>
  <c r="T26" i="252"/>
  <c r="S26" i="252"/>
  <c r="P26" i="252"/>
  <c r="O26" i="252"/>
  <c r="N26" i="252"/>
  <c r="M26" i="252"/>
  <c r="H26" i="252"/>
  <c r="L26" i="252" s="1"/>
  <c r="T25" i="252"/>
  <c r="S25" i="252"/>
  <c r="P25" i="252"/>
  <c r="O25" i="252"/>
  <c r="N25" i="252"/>
  <c r="M25" i="252"/>
  <c r="L25" i="252"/>
  <c r="H25" i="252"/>
  <c r="J25" i="252" s="1"/>
  <c r="T24" i="252"/>
  <c r="S24" i="252"/>
  <c r="P24" i="252"/>
  <c r="O24" i="252"/>
  <c r="N24" i="252"/>
  <c r="M24" i="252"/>
  <c r="H24" i="252"/>
  <c r="T23" i="252"/>
  <c r="S23" i="252"/>
  <c r="P23" i="252"/>
  <c r="O23" i="252"/>
  <c r="N23" i="252"/>
  <c r="M23" i="252"/>
  <c r="H23" i="252"/>
  <c r="R23" i="252" s="1"/>
  <c r="T22" i="252"/>
  <c r="S22" i="252"/>
  <c r="P22" i="252"/>
  <c r="O22" i="252"/>
  <c r="N22" i="252"/>
  <c r="M22" i="252"/>
  <c r="H22" i="252"/>
  <c r="R22" i="252" s="1"/>
  <c r="T21" i="252"/>
  <c r="S21" i="252"/>
  <c r="P21" i="252"/>
  <c r="O21" i="252"/>
  <c r="N21" i="252"/>
  <c r="M21" i="252"/>
  <c r="H21" i="252"/>
  <c r="L21" i="252" s="1"/>
  <c r="T20" i="252"/>
  <c r="S20" i="252"/>
  <c r="P20" i="252"/>
  <c r="O20" i="252"/>
  <c r="N20" i="252"/>
  <c r="M20" i="252"/>
  <c r="H20" i="252"/>
  <c r="L20" i="252" s="1"/>
  <c r="T19" i="252"/>
  <c r="S19" i="252"/>
  <c r="P19" i="252"/>
  <c r="O19" i="252"/>
  <c r="N19" i="252"/>
  <c r="M19" i="252"/>
  <c r="L19" i="252"/>
  <c r="H19" i="252"/>
  <c r="J19" i="252" s="1"/>
  <c r="T18" i="252"/>
  <c r="S18" i="252"/>
  <c r="P18" i="252"/>
  <c r="O18" i="252"/>
  <c r="N18" i="252"/>
  <c r="M18" i="252"/>
  <c r="H18" i="252"/>
  <c r="T17" i="252"/>
  <c r="S17" i="252"/>
  <c r="P17" i="252"/>
  <c r="O17" i="252"/>
  <c r="N17" i="252"/>
  <c r="M17" i="252"/>
  <c r="M11" i="252" s="1"/>
  <c r="H17" i="252"/>
  <c r="R17" i="252" s="1"/>
  <c r="T16" i="252"/>
  <c r="S16" i="252"/>
  <c r="P16" i="252"/>
  <c r="O16" i="252"/>
  <c r="N16" i="252"/>
  <c r="M16" i="252"/>
  <c r="H16" i="252"/>
  <c r="L16" i="252" s="1"/>
  <c r="T15" i="252"/>
  <c r="S15" i="252"/>
  <c r="P15" i="252"/>
  <c r="O15" i="252"/>
  <c r="O10" i="252" s="1"/>
  <c r="N15" i="252"/>
  <c r="M15" i="252"/>
  <c r="H15" i="252"/>
  <c r="L15" i="252" s="1"/>
  <c r="T14" i="252"/>
  <c r="S14" i="252"/>
  <c r="P14" i="252"/>
  <c r="O14" i="252"/>
  <c r="N14" i="252"/>
  <c r="M14" i="252"/>
  <c r="H14" i="252"/>
  <c r="L14" i="252" s="1"/>
  <c r="T13" i="252"/>
  <c r="S13" i="252"/>
  <c r="P13" i="252"/>
  <c r="O13" i="252"/>
  <c r="N13" i="252"/>
  <c r="M13" i="252"/>
  <c r="H13" i="252"/>
  <c r="J13" i="252" s="1"/>
  <c r="T12" i="252"/>
  <c r="S12" i="252"/>
  <c r="P12" i="252"/>
  <c r="O12" i="252"/>
  <c r="N12" i="252"/>
  <c r="M12" i="252"/>
  <c r="H12" i="252"/>
  <c r="T11" i="252"/>
  <c r="E7" i="252" s="1"/>
  <c r="C10" i="252"/>
  <c r="T30" i="250"/>
  <c r="S30" i="250"/>
  <c r="P30" i="250"/>
  <c r="O30" i="250"/>
  <c r="N30" i="250"/>
  <c r="M30" i="250"/>
  <c r="H30" i="250"/>
  <c r="R30" i="250" s="1"/>
  <c r="T29" i="250"/>
  <c r="S29" i="250"/>
  <c r="P29" i="250"/>
  <c r="O29" i="250"/>
  <c r="N29" i="250"/>
  <c r="M29" i="250"/>
  <c r="H29" i="250"/>
  <c r="L29" i="250" s="1"/>
  <c r="T28" i="250"/>
  <c r="S28" i="250"/>
  <c r="P28" i="250"/>
  <c r="O28" i="250"/>
  <c r="N28" i="250"/>
  <c r="M28" i="250"/>
  <c r="H28" i="250"/>
  <c r="L28" i="250" s="1"/>
  <c r="T27" i="250"/>
  <c r="S27" i="250"/>
  <c r="P27" i="250"/>
  <c r="O27" i="250"/>
  <c r="N27" i="250"/>
  <c r="M27" i="250"/>
  <c r="L27" i="250"/>
  <c r="H27" i="250"/>
  <c r="J27" i="250" s="1"/>
  <c r="T26" i="250"/>
  <c r="S26" i="250"/>
  <c r="P26" i="250"/>
  <c r="O26" i="250"/>
  <c r="N26" i="250"/>
  <c r="M26" i="250"/>
  <c r="H26" i="250"/>
  <c r="T25" i="250"/>
  <c r="S25" i="250"/>
  <c r="P25" i="250"/>
  <c r="O25" i="250"/>
  <c r="N25" i="250"/>
  <c r="M25" i="250"/>
  <c r="H25" i="250"/>
  <c r="R25" i="250" s="1"/>
  <c r="T24" i="250"/>
  <c r="S24" i="250"/>
  <c r="P24" i="250"/>
  <c r="O24" i="250"/>
  <c r="N24" i="250"/>
  <c r="M24" i="250"/>
  <c r="H24" i="250"/>
  <c r="R24" i="250" s="1"/>
  <c r="T23" i="250"/>
  <c r="S23" i="250"/>
  <c r="P23" i="250"/>
  <c r="O23" i="250"/>
  <c r="N23" i="250"/>
  <c r="M23" i="250"/>
  <c r="H23" i="250"/>
  <c r="L23" i="250" s="1"/>
  <c r="T22" i="250"/>
  <c r="S22" i="250"/>
  <c r="R22" i="250"/>
  <c r="P22" i="250"/>
  <c r="O22" i="250"/>
  <c r="N22" i="250"/>
  <c r="M22" i="250"/>
  <c r="H22" i="250"/>
  <c r="L22" i="250" s="1"/>
  <c r="T21" i="250"/>
  <c r="S21" i="250"/>
  <c r="P21" i="250"/>
  <c r="O21" i="250"/>
  <c r="N21" i="250"/>
  <c r="M21" i="250"/>
  <c r="L21" i="250"/>
  <c r="H21" i="250"/>
  <c r="J21" i="250" s="1"/>
  <c r="T20" i="250"/>
  <c r="S20" i="250"/>
  <c r="P20" i="250"/>
  <c r="O20" i="250"/>
  <c r="N20" i="250"/>
  <c r="M20" i="250"/>
  <c r="H20" i="250"/>
  <c r="T19" i="250"/>
  <c r="S19" i="250"/>
  <c r="P19" i="250"/>
  <c r="O19" i="250"/>
  <c r="N19" i="250"/>
  <c r="M19" i="250"/>
  <c r="H19" i="250"/>
  <c r="R19" i="250" s="1"/>
  <c r="T18" i="250"/>
  <c r="S18" i="250"/>
  <c r="P18" i="250"/>
  <c r="O18" i="250"/>
  <c r="N18" i="250"/>
  <c r="M18" i="250"/>
  <c r="H18" i="250"/>
  <c r="R18" i="250" s="1"/>
  <c r="T17" i="250"/>
  <c r="S17" i="250"/>
  <c r="P17" i="250"/>
  <c r="O17" i="250"/>
  <c r="N17" i="250"/>
  <c r="M17" i="250"/>
  <c r="H17" i="250"/>
  <c r="L17" i="250" s="1"/>
  <c r="T16" i="250"/>
  <c r="S16" i="250"/>
  <c r="P16" i="250"/>
  <c r="O16" i="250"/>
  <c r="N16" i="250"/>
  <c r="M16" i="250"/>
  <c r="H16" i="250"/>
  <c r="L16" i="250" s="1"/>
  <c r="T15" i="250"/>
  <c r="S15" i="250"/>
  <c r="P15" i="250"/>
  <c r="O15" i="250"/>
  <c r="N15" i="250"/>
  <c r="M15" i="250"/>
  <c r="L15" i="250"/>
  <c r="J15" i="250"/>
  <c r="H15" i="250"/>
  <c r="R15" i="250" s="1"/>
  <c r="T14" i="250"/>
  <c r="S14" i="250"/>
  <c r="P14" i="250"/>
  <c r="O14" i="250"/>
  <c r="N14" i="250"/>
  <c r="M14" i="250"/>
  <c r="H14" i="250"/>
  <c r="T13" i="250"/>
  <c r="S13" i="250"/>
  <c r="P13" i="250"/>
  <c r="O13" i="250"/>
  <c r="N13" i="250"/>
  <c r="M13" i="250"/>
  <c r="H13" i="250"/>
  <c r="R13" i="250" s="1"/>
  <c r="T12" i="250"/>
  <c r="S12" i="250"/>
  <c r="P12" i="250"/>
  <c r="O12" i="250"/>
  <c r="N12" i="250"/>
  <c r="M12" i="250"/>
  <c r="H12" i="250"/>
  <c r="R12" i="250" s="1"/>
  <c r="C10" i="250"/>
  <c r="T12" i="249"/>
  <c r="T11" i="249" s="1"/>
  <c r="E7" i="249" s="1"/>
  <c r="S12" i="249"/>
  <c r="S11" i="249" s="1"/>
  <c r="E8" i="249" s="1"/>
  <c r="P12" i="249"/>
  <c r="P11" i="249" s="1"/>
  <c r="O12" i="249"/>
  <c r="O11" i="249" s="1"/>
  <c r="N12" i="249"/>
  <c r="N10" i="249" s="1"/>
  <c r="M12" i="249"/>
  <c r="M10" i="249" s="1"/>
  <c r="J12" i="249"/>
  <c r="H12" i="249"/>
  <c r="H13" i="249" s="1"/>
  <c r="H10" i="249" s="1"/>
  <c r="O10" i="249"/>
  <c r="C10" i="249"/>
  <c r="F1" i="249" s="1"/>
  <c r="T12" i="248"/>
  <c r="T11" i="248" s="1"/>
  <c r="E7" i="248" s="1"/>
  <c r="S12" i="248"/>
  <c r="S11" i="248" s="1"/>
  <c r="E8" i="248" s="1"/>
  <c r="R12" i="248"/>
  <c r="P12" i="248"/>
  <c r="P10" i="248" s="1"/>
  <c r="O12" i="248"/>
  <c r="O10" i="248" s="1"/>
  <c r="N12" i="248"/>
  <c r="N10" i="248" s="1"/>
  <c r="M12" i="248"/>
  <c r="M11" i="248" s="1"/>
  <c r="J12" i="248"/>
  <c r="H12" i="248"/>
  <c r="H13" i="248" s="1"/>
  <c r="H10" i="248" s="1"/>
  <c r="C10" i="248"/>
  <c r="F1" i="248" s="1"/>
  <c r="T12" i="247"/>
  <c r="T11" i="247" s="1"/>
  <c r="E7" i="247" s="1"/>
  <c r="S12" i="247"/>
  <c r="S11" i="247" s="1"/>
  <c r="E8" i="247" s="1"/>
  <c r="P12" i="247"/>
  <c r="P11" i="247" s="1"/>
  <c r="O12" i="247"/>
  <c r="O11" i="247" s="1"/>
  <c r="N12" i="247"/>
  <c r="N11" i="247" s="1"/>
  <c r="M12" i="247"/>
  <c r="M11" i="247" s="1"/>
  <c r="J12" i="247"/>
  <c r="H12" i="247"/>
  <c r="H13" i="247" s="1"/>
  <c r="H10" i="247" s="1"/>
  <c r="C10" i="247"/>
  <c r="T22" i="246"/>
  <c r="S22" i="246"/>
  <c r="P22" i="246"/>
  <c r="O22" i="246"/>
  <c r="N22" i="246"/>
  <c r="M22" i="246"/>
  <c r="H22" i="246"/>
  <c r="R22" i="246" s="1"/>
  <c r="T21" i="246"/>
  <c r="S21" i="246"/>
  <c r="P21" i="246"/>
  <c r="O21" i="246"/>
  <c r="N21" i="246"/>
  <c r="M21" i="246"/>
  <c r="H21" i="246"/>
  <c r="L21" i="246" s="1"/>
  <c r="T20" i="246"/>
  <c r="S20" i="246"/>
  <c r="P20" i="246"/>
  <c r="O20" i="246"/>
  <c r="N20" i="246"/>
  <c r="M20" i="246"/>
  <c r="H20" i="246"/>
  <c r="R20" i="246" s="1"/>
  <c r="T19" i="246"/>
  <c r="S19" i="246"/>
  <c r="P19" i="246"/>
  <c r="O19" i="246"/>
  <c r="N19" i="246"/>
  <c r="M19" i="246"/>
  <c r="H19" i="246"/>
  <c r="J19" i="246" s="1"/>
  <c r="T18" i="246"/>
  <c r="S18" i="246"/>
  <c r="P18" i="246"/>
  <c r="O18" i="246"/>
  <c r="N18" i="246"/>
  <c r="M18" i="246"/>
  <c r="H18" i="246"/>
  <c r="R18" i="246" s="1"/>
  <c r="T17" i="246"/>
  <c r="S17" i="246"/>
  <c r="P17" i="246"/>
  <c r="O17" i="246"/>
  <c r="N17" i="246"/>
  <c r="M17" i="246"/>
  <c r="H17" i="246"/>
  <c r="L17" i="246" s="1"/>
  <c r="T16" i="246"/>
  <c r="S16" i="246"/>
  <c r="P16" i="246"/>
  <c r="O16" i="246"/>
  <c r="N16" i="246"/>
  <c r="M16" i="246"/>
  <c r="H16" i="246"/>
  <c r="R16" i="246" s="1"/>
  <c r="T15" i="246"/>
  <c r="S15" i="246"/>
  <c r="R15" i="246"/>
  <c r="P15" i="246"/>
  <c r="O15" i="246"/>
  <c r="N15" i="246"/>
  <c r="M15" i="246"/>
  <c r="H15" i="246"/>
  <c r="L15" i="246" s="1"/>
  <c r="T14" i="246"/>
  <c r="S14" i="246"/>
  <c r="P14" i="246"/>
  <c r="O14" i="246"/>
  <c r="N14" i="246"/>
  <c r="M14" i="246"/>
  <c r="H14" i="246"/>
  <c r="L14" i="246" s="1"/>
  <c r="T13" i="246"/>
  <c r="S13" i="246"/>
  <c r="P13" i="246"/>
  <c r="O13" i="246"/>
  <c r="N13" i="246"/>
  <c r="M13" i="246"/>
  <c r="H13" i="246"/>
  <c r="J13" i="246" s="1"/>
  <c r="T12" i="246"/>
  <c r="T11" i="246" s="1"/>
  <c r="E7" i="246" s="1"/>
  <c r="S12" i="246"/>
  <c r="P12" i="246"/>
  <c r="O12" i="246"/>
  <c r="O10" i="246" s="1"/>
  <c r="N12" i="246"/>
  <c r="M12" i="246"/>
  <c r="J12" i="246"/>
  <c r="H12" i="246"/>
  <c r="R12" i="246" s="1"/>
  <c r="C10" i="246"/>
  <c r="T44" i="244"/>
  <c r="S44" i="244"/>
  <c r="P44" i="244"/>
  <c r="O44" i="244"/>
  <c r="N44" i="244"/>
  <c r="M44" i="244"/>
  <c r="H44" i="244"/>
  <c r="R44" i="244" s="1"/>
  <c r="T43" i="244"/>
  <c r="S43" i="244"/>
  <c r="P43" i="244"/>
  <c r="O43" i="244"/>
  <c r="N43" i="244"/>
  <c r="M43" i="244"/>
  <c r="H43" i="244"/>
  <c r="L43" i="244" s="1"/>
  <c r="T42" i="244"/>
  <c r="S42" i="244"/>
  <c r="P42" i="244"/>
  <c r="O42" i="244"/>
  <c r="N42" i="244"/>
  <c r="M42" i="244"/>
  <c r="H42" i="244"/>
  <c r="R42" i="244" s="1"/>
  <c r="T41" i="244"/>
  <c r="S41" i="244"/>
  <c r="P41" i="244"/>
  <c r="O41" i="244"/>
  <c r="N41" i="244"/>
  <c r="M41" i="244"/>
  <c r="H41" i="244"/>
  <c r="L41" i="244" s="1"/>
  <c r="T40" i="244"/>
  <c r="S40" i="244"/>
  <c r="P40" i="244"/>
  <c r="O40" i="244"/>
  <c r="N40" i="244"/>
  <c r="M40" i="244"/>
  <c r="H40" i="244"/>
  <c r="J40" i="244" s="1"/>
  <c r="T39" i="244"/>
  <c r="S39" i="244"/>
  <c r="P39" i="244"/>
  <c r="O39" i="244"/>
  <c r="N39" i="244"/>
  <c r="M39" i="244"/>
  <c r="H39" i="244"/>
  <c r="L39" i="244" s="1"/>
  <c r="T38" i="244"/>
  <c r="S38" i="244"/>
  <c r="P38" i="244"/>
  <c r="O38" i="244"/>
  <c r="N38" i="244"/>
  <c r="M38" i="244"/>
  <c r="J38" i="244"/>
  <c r="H38" i="244"/>
  <c r="L38" i="244" s="1"/>
  <c r="T37" i="244"/>
  <c r="S37" i="244"/>
  <c r="R37" i="244"/>
  <c r="P37" i="244"/>
  <c r="O37" i="244"/>
  <c r="N37" i="244"/>
  <c r="M37" i="244"/>
  <c r="H37" i="244"/>
  <c r="L37" i="244" s="1"/>
  <c r="T36" i="244"/>
  <c r="S36" i="244"/>
  <c r="P36" i="244"/>
  <c r="O36" i="244"/>
  <c r="N36" i="244"/>
  <c r="M36" i="244"/>
  <c r="H36" i="244"/>
  <c r="R36" i="244" s="1"/>
  <c r="T35" i="244"/>
  <c r="S35" i="244"/>
  <c r="P35" i="244"/>
  <c r="O35" i="244"/>
  <c r="N35" i="244"/>
  <c r="M35" i="244"/>
  <c r="J35" i="244"/>
  <c r="H35" i="244"/>
  <c r="L35" i="244" s="1"/>
  <c r="T34" i="244"/>
  <c r="S34" i="244"/>
  <c r="P34" i="244"/>
  <c r="O34" i="244"/>
  <c r="N34" i="244"/>
  <c r="M34" i="244"/>
  <c r="H34" i="244"/>
  <c r="L34" i="244" s="1"/>
  <c r="T33" i="244"/>
  <c r="S33" i="244"/>
  <c r="P33" i="244"/>
  <c r="O33" i="244"/>
  <c r="N33" i="244"/>
  <c r="M33" i="244"/>
  <c r="H33" i="244"/>
  <c r="L33" i="244" s="1"/>
  <c r="T32" i="244"/>
  <c r="S32" i="244"/>
  <c r="P32" i="244"/>
  <c r="O32" i="244"/>
  <c r="N32" i="244"/>
  <c r="M32" i="244"/>
  <c r="H32" i="244"/>
  <c r="L32" i="244" s="1"/>
  <c r="T31" i="244"/>
  <c r="S31" i="244"/>
  <c r="R31" i="244"/>
  <c r="P31" i="244"/>
  <c r="O31" i="244"/>
  <c r="N31" i="244"/>
  <c r="M31" i="244"/>
  <c r="H31" i="244"/>
  <c r="L31" i="244" s="1"/>
  <c r="T30" i="244"/>
  <c r="S30" i="244"/>
  <c r="P30" i="244"/>
  <c r="O30" i="244"/>
  <c r="N30" i="244"/>
  <c r="M30" i="244"/>
  <c r="H30" i="244"/>
  <c r="R30" i="244" s="1"/>
  <c r="T29" i="244"/>
  <c r="S29" i="244"/>
  <c r="P29" i="244"/>
  <c r="O29" i="244"/>
  <c r="N29" i="244"/>
  <c r="M29" i="244"/>
  <c r="H29" i="244"/>
  <c r="L29" i="244" s="1"/>
  <c r="T28" i="244"/>
  <c r="S28" i="244"/>
  <c r="P28" i="244"/>
  <c r="O28" i="244"/>
  <c r="N28" i="244"/>
  <c r="M28" i="244"/>
  <c r="H28" i="244"/>
  <c r="L28" i="244" s="1"/>
  <c r="T27" i="244"/>
  <c r="S27" i="244"/>
  <c r="P27" i="244"/>
  <c r="O27" i="244"/>
  <c r="N27" i="244"/>
  <c r="M27" i="244"/>
  <c r="H27" i="244"/>
  <c r="J27" i="244" s="1"/>
  <c r="T26" i="244"/>
  <c r="S26" i="244"/>
  <c r="P26" i="244"/>
  <c r="O26" i="244"/>
  <c r="N26" i="244"/>
  <c r="M26" i="244"/>
  <c r="H26" i="244"/>
  <c r="L26" i="244" s="1"/>
  <c r="T25" i="244"/>
  <c r="S25" i="244"/>
  <c r="P25" i="244"/>
  <c r="O25" i="244"/>
  <c r="N25" i="244"/>
  <c r="M25" i="244"/>
  <c r="J25" i="244"/>
  <c r="H25" i="244"/>
  <c r="R25" i="244" s="1"/>
  <c r="T24" i="244"/>
  <c r="S24" i="244"/>
  <c r="P24" i="244"/>
  <c r="O24" i="244"/>
  <c r="N24" i="244"/>
  <c r="M24" i="244"/>
  <c r="H24" i="244"/>
  <c r="R24" i="244" s="1"/>
  <c r="T23" i="244"/>
  <c r="S23" i="244"/>
  <c r="R23" i="244"/>
  <c r="P23" i="244"/>
  <c r="O23" i="244"/>
  <c r="N23" i="244"/>
  <c r="M23" i="244"/>
  <c r="H23" i="244"/>
  <c r="L23" i="244" s="1"/>
  <c r="T22" i="244"/>
  <c r="S22" i="244"/>
  <c r="P22" i="244"/>
  <c r="O22" i="244"/>
  <c r="N22" i="244"/>
  <c r="M22" i="244"/>
  <c r="H22" i="244"/>
  <c r="L22" i="244" s="1"/>
  <c r="T21" i="244"/>
  <c r="S21" i="244"/>
  <c r="P21" i="244"/>
  <c r="O21" i="244"/>
  <c r="N21" i="244"/>
  <c r="M21" i="244"/>
  <c r="H21" i="244"/>
  <c r="L21" i="244" s="1"/>
  <c r="T20" i="244"/>
  <c r="S20" i="244"/>
  <c r="R20" i="244"/>
  <c r="P20" i="244"/>
  <c r="O20" i="244"/>
  <c r="N20" i="244"/>
  <c r="M20" i="244"/>
  <c r="H20" i="244"/>
  <c r="L20" i="244" s="1"/>
  <c r="T19" i="244"/>
  <c r="S19" i="244"/>
  <c r="P19" i="244"/>
  <c r="O19" i="244"/>
  <c r="N19" i="244"/>
  <c r="M19" i="244"/>
  <c r="H19" i="244"/>
  <c r="L19" i="244" s="1"/>
  <c r="T18" i="244"/>
  <c r="S18" i="244"/>
  <c r="P18" i="244"/>
  <c r="O18" i="244"/>
  <c r="N18" i="244"/>
  <c r="M18" i="244"/>
  <c r="H18" i="244"/>
  <c r="R18" i="244" s="1"/>
  <c r="T17" i="244"/>
  <c r="S17" i="244"/>
  <c r="P17" i="244"/>
  <c r="O17" i="244"/>
  <c r="N17" i="244"/>
  <c r="M17" i="244"/>
  <c r="H17" i="244"/>
  <c r="L17" i="244" s="1"/>
  <c r="T16" i="244"/>
  <c r="S16" i="244"/>
  <c r="P16" i="244"/>
  <c r="O16" i="244"/>
  <c r="N16" i="244"/>
  <c r="M16" i="244"/>
  <c r="H16" i="244"/>
  <c r="L16" i="244" s="1"/>
  <c r="T15" i="244"/>
  <c r="S15" i="244"/>
  <c r="P15" i="244"/>
  <c r="P10" i="244" s="1"/>
  <c r="O15" i="244"/>
  <c r="N15" i="244"/>
  <c r="M15" i="244"/>
  <c r="H15" i="244"/>
  <c r="L15" i="244" s="1"/>
  <c r="T14" i="244"/>
  <c r="S14" i="244"/>
  <c r="P14" i="244"/>
  <c r="O14" i="244"/>
  <c r="N14" i="244"/>
  <c r="M14" i="244"/>
  <c r="J14" i="244"/>
  <c r="H14" i="244"/>
  <c r="L14" i="244" s="1"/>
  <c r="T13" i="244"/>
  <c r="S13" i="244"/>
  <c r="P13" i="244"/>
  <c r="O13" i="244"/>
  <c r="N13" i="244"/>
  <c r="M13" i="244"/>
  <c r="H13" i="244"/>
  <c r="L13" i="244" s="1"/>
  <c r="T12" i="244"/>
  <c r="S12" i="244"/>
  <c r="P12" i="244"/>
  <c r="O12" i="244"/>
  <c r="N12" i="244"/>
  <c r="N11" i="244" s="1"/>
  <c r="M12" i="244"/>
  <c r="L12" i="244"/>
  <c r="H12" i="244"/>
  <c r="R12" i="244" s="1"/>
  <c r="C10" i="244"/>
  <c r="T18" i="291"/>
  <c r="S18" i="291"/>
  <c r="P18" i="291"/>
  <c r="O18" i="291"/>
  <c r="N18" i="291"/>
  <c r="M18" i="291"/>
  <c r="H18" i="291"/>
  <c r="L18" i="291" s="1"/>
  <c r="T17" i="291"/>
  <c r="S17" i="291"/>
  <c r="P17" i="291"/>
  <c r="O17" i="291"/>
  <c r="N17" i="291"/>
  <c r="M17" i="291"/>
  <c r="H17" i="291"/>
  <c r="L17" i="291" s="1"/>
  <c r="T16" i="291"/>
  <c r="S16" i="291"/>
  <c r="P16" i="291"/>
  <c r="O16" i="291"/>
  <c r="N16" i="291"/>
  <c r="M16" i="291"/>
  <c r="H16" i="291"/>
  <c r="R16" i="291" s="1"/>
  <c r="T15" i="291"/>
  <c r="S15" i="291"/>
  <c r="P15" i="291"/>
  <c r="O15" i="291"/>
  <c r="N15" i="291"/>
  <c r="M15" i="291"/>
  <c r="J15" i="291"/>
  <c r="H15" i="291"/>
  <c r="L15" i="291" s="1"/>
  <c r="T14" i="291"/>
  <c r="S14" i="291"/>
  <c r="P14" i="291"/>
  <c r="O14" i="291"/>
  <c r="N14" i="291"/>
  <c r="M14" i="291"/>
  <c r="H14" i="291"/>
  <c r="L14" i="291" s="1"/>
  <c r="T13" i="291"/>
  <c r="S13" i="291"/>
  <c r="S11" i="291" s="1"/>
  <c r="E8" i="291" s="1"/>
  <c r="P13" i="291"/>
  <c r="O13" i="291"/>
  <c r="N13" i="291"/>
  <c r="M13" i="291"/>
  <c r="M10" i="291" s="1"/>
  <c r="H13" i="291"/>
  <c r="L13" i="291" s="1"/>
  <c r="T12" i="291"/>
  <c r="S12" i="291"/>
  <c r="P12" i="291"/>
  <c r="P10" i="291" s="1"/>
  <c r="O12" i="291"/>
  <c r="O10" i="291" s="1"/>
  <c r="N12" i="291"/>
  <c r="M12" i="291"/>
  <c r="H12" i="291"/>
  <c r="R12" i="291" s="1"/>
  <c r="C10" i="291"/>
  <c r="F1" i="291" s="1"/>
  <c r="S11" i="316"/>
  <c r="E8" i="316" s="1"/>
  <c r="T12" i="316"/>
  <c r="S12" i="316"/>
  <c r="P12" i="316"/>
  <c r="P10" i="316" s="1"/>
  <c r="O12" i="316"/>
  <c r="O10" i="316" s="1"/>
  <c r="N12" i="316"/>
  <c r="N11" i="316" s="1"/>
  <c r="M12" i="316"/>
  <c r="M11" i="316" s="1"/>
  <c r="H12" i="316"/>
  <c r="C10" i="316"/>
  <c r="F1" i="316" s="1"/>
  <c r="T13" i="315"/>
  <c r="S13" i="315"/>
  <c r="P13" i="315"/>
  <c r="O13" i="315"/>
  <c r="N13" i="315"/>
  <c r="M13" i="315"/>
  <c r="H13" i="315"/>
  <c r="R13" i="315" s="1"/>
  <c r="T12" i="315"/>
  <c r="S12" i="315"/>
  <c r="P12" i="315"/>
  <c r="P10" i="315" s="1"/>
  <c r="O12" i="315"/>
  <c r="N12" i="315"/>
  <c r="N10" i="315" s="1"/>
  <c r="M12" i="315"/>
  <c r="M11" i="315" s="1"/>
  <c r="H12" i="315"/>
  <c r="R12" i="315" s="1"/>
  <c r="S11" i="315"/>
  <c r="E8" i="315" s="1"/>
  <c r="C10" i="315"/>
  <c r="T15" i="314"/>
  <c r="S15" i="314"/>
  <c r="P15" i="314"/>
  <c r="O15" i="314"/>
  <c r="N15" i="314"/>
  <c r="M15" i="314"/>
  <c r="H15" i="314"/>
  <c r="R15" i="314" s="1"/>
  <c r="T14" i="314"/>
  <c r="S14" i="314"/>
  <c r="P14" i="314"/>
  <c r="O14" i="314"/>
  <c r="N14" i="314"/>
  <c r="M14" i="314"/>
  <c r="H14" i="314"/>
  <c r="T13" i="314"/>
  <c r="S13" i="314"/>
  <c r="P13" i="314"/>
  <c r="O13" i="314"/>
  <c r="N13" i="314"/>
  <c r="M13" i="314"/>
  <c r="H13" i="314"/>
  <c r="L13" i="314" s="1"/>
  <c r="T12" i="314"/>
  <c r="S12" i="314"/>
  <c r="P12" i="314"/>
  <c r="O12" i="314"/>
  <c r="N12" i="314"/>
  <c r="M12" i="314"/>
  <c r="H12" i="314"/>
  <c r="J12" i="314" s="1"/>
  <c r="C10" i="314"/>
  <c r="T12" i="313"/>
  <c r="S12" i="313"/>
  <c r="P12" i="313"/>
  <c r="P10" i="313" s="1"/>
  <c r="O12" i="313"/>
  <c r="O11" i="313" s="1"/>
  <c r="N12" i="313"/>
  <c r="N10" i="313" s="1"/>
  <c r="M12" i="313"/>
  <c r="M10" i="313" s="1"/>
  <c r="H12" i="313"/>
  <c r="J12" i="313" s="1"/>
  <c r="T11" i="313"/>
  <c r="E7" i="313" s="1"/>
  <c r="C10" i="313"/>
  <c r="T12" i="312"/>
  <c r="S12" i="312"/>
  <c r="S11" i="312" s="1"/>
  <c r="E8" i="312" s="1"/>
  <c r="P12" i="312"/>
  <c r="P10" i="312" s="1"/>
  <c r="O12" i="312"/>
  <c r="N12" i="312"/>
  <c r="N10" i="312" s="1"/>
  <c r="M12" i="312"/>
  <c r="M10" i="312" s="1"/>
  <c r="H12" i="312"/>
  <c r="R12" i="312" s="1"/>
  <c r="T11" i="312"/>
  <c r="E7" i="312" s="1"/>
  <c r="P11" i="312"/>
  <c r="C10" i="312"/>
  <c r="F1" i="312" s="1"/>
  <c r="T17" i="311"/>
  <c r="S17" i="311"/>
  <c r="P17" i="311"/>
  <c r="O17" i="311"/>
  <c r="N17" i="311"/>
  <c r="M17" i="311"/>
  <c r="H17" i="311"/>
  <c r="L17" i="311" s="1"/>
  <c r="T16" i="311"/>
  <c r="S16" i="311"/>
  <c r="P16" i="311"/>
  <c r="O16" i="311"/>
  <c r="N16" i="311"/>
  <c r="M16" i="311"/>
  <c r="H16" i="311"/>
  <c r="L16" i="311" s="1"/>
  <c r="T15" i="311"/>
  <c r="S15" i="311"/>
  <c r="P15" i="311"/>
  <c r="O15" i="311"/>
  <c r="N15" i="311"/>
  <c r="M15" i="311"/>
  <c r="H15" i="311"/>
  <c r="J15" i="311" s="1"/>
  <c r="T14" i="311"/>
  <c r="S14" i="311"/>
  <c r="P14" i="311"/>
  <c r="O14" i="311"/>
  <c r="N14" i="311"/>
  <c r="M14" i="311"/>
  <c r="H14" i="311"/>
  <c r="J14" i="311" s="1"/>
  <c r="T13" i="311"/>
  <c r="S13" i="311"/>
  <c r="P13" i="311"/>
  <c r="P11" i="311" s="1"/>
  <c r="O13" i="311"/>
  <c r="N13" i="311"/>
  <c r="M13" i="311"/>
  <c r="H13" i="311"/>
  <c r="L13" i="311" s="1"/>
  <c r="T12" i="311"/>
  <c r="S12" i="311"/>
  <c r="P12" i="311"/>
  <c r="O12" i="311"/>
  <c r="N12" i="311"/>
  <c r="N10" i="311" s="1"/>
  <c r="M12" i="311"/>
  <c r="J12" i="311"/>
  <c r="H12" i="311"/>
  <c r="R12" i="311" s="1"/>
  <c r="S11" i="311"/>
  <c r="E8" i="311" s="1"/>
  <c r="C10" i="311"/>
  <c r="T37" i="310"/>
  <c r="S37" i="310"/>
  <c r="P37" i="310"/>
  <c r="O37" i="310"/>
  <c r="N37" i="310"/>
  <c r="M37" i="310"/>
  <c r="H37" i="310"/>
  <c r="R37" i="310" s="1"/>
  <c r="T36" i="310"/>
  <c r="S36" i="310"/>
  <c r="P36" i="310"/>
  <c r="O36" i="310"/>
  <c r="N36" i="310"/>
  <c r="M36" i="310"/>
  <c r="H36" i="310"/>
  <c r="J36" i="310" s="1"/>
  <c r="T35" i="310"/>
  <c r="S35" i="310"/>
  <c r="P35" i="310"/>
  <c r="O35" i="310"/>
  <c r="N35" i="310"/>
  <c r="M35" i="310"/>
  <c r="J35" i="310"/>
  <c r="H35" i="310"/>
  <c r="L35" i="310" s="1"/>
  <c r="T34" i="310"/>
  <c r="S34" i="310"/>
  <c r="P34" i="310"/>
  <c r="O34" i="310"/>
  <c r="N34" i="310"/>
  <c r="M34" i="310"/>
  <c r="H34" i="310"/>
  <c r="J34" i="310" s="1"/>
  <c r="T33" i="310"/>
  <c r="S33" i="310"/>
  <c r="P33" i="310"/>
  <c r="O33" i="310"/>
  <c r="N33" i="310"/>
  <c r="M33" i="310"/>
  <c r="H33" i="310"/>
  <c r="L33" i="310" s="1"/>
  <c r="T32" i="310"/>
  <c r="S32" i="310"/>
  <c r="P32" i="310"/>
  <c r="O32" i="310"/>
  <c r="N32" i="310"/>
  <c r="M32" i="310"/>
  <c r="H32" i="310"/>
  <c r="L32" i="310" s="1"/>
  <c r="T31" i="310"/>
  <c r="S31" i="310"/>
  <c r="P31" i="310"/>
  <c r="O31" i="310"/>
  <c r="N31" i="310"/>
  <c r="M31" i="310"/>
  <c r="H31" i="310"/>
  <c r="R31" i="310" s="1"/>
  <c r="T30" i="310"/>
  <c r="S30" i="310"/>
  <c r="P30" i="310"/>
  <c r="O30" i="310"/>
  <c r="N30" i="310"/>
  <c r="M30" i="310"/>
  <c r="H30" i="310"/>
  <c r="J30" i="310" s="1"/>
  <c r="T29" i="310"/>
  <c r="S29" i="310"/>
  <c r="P29" i="310"/>
  <c r="O29" i="310"/>
  <c r="N29" i="310"/>
  <c r="M29" i="310"/>
  <c r="H29" i="310"/>
  <c r="L29" i="310" s="1"/>
  <c r="T28" i="310"/>
  <c r="S28" i="310"/>
  <c r="P28" i="310"/>
  <c r="O28" i="310"/>
  <c r="N28" i="310"/>
  <c r="M28" i="310"/>
  <c r="H28" i="310"/>
  <c r="R28" i="310" s="1"/>
  <c r="T27" i="310"/>
  <c r="S27" i="310"/>
  <c r="P27" i="310"/>
  <c r="O27" i="310"/>
  <c r="N27" i="310"/>
  <c r="M27" i="310"/>
  <c r="H27" i="310"/>
  <c r="R27" i="310" s="1"/>
  <c r="T26" i="310"/>
  <c r="S26" i="310"/>
  <c r="R26" i="310"/>
  <c r="P26" i="310"/>
  <c r="O26" i="310"/>
  <c r="N26" i="310"/>
  <c r="M26" i="310"/>
  <c r="H26" i="310"/>
  <c r="L26" i="310" s="1"/>
  <c r="T25" i="310"/>
  <c r="S25" i="310"/>
  <c r="P25" i="310"/>
  <c r="O25" i="310"/>
  <c r="N25" i="310"/>
  <c r="M25" i="310"/>
  <c r="L25" i="310"/>
  <c r="H25" i="310"/>
  <c r="R25" i="310" s="1"/>
  <c r="T24" i="310"/>
  <c r="S24" i="310"/>
  <c r="P24" i="310"/>
  <c r="O24" i="310"/>
  <c r="N24" i="310"/>
  <c r="M24" i="310"/>
  <c r="L24" i="310"/>
  <c r="H24" i="310"/>
  <c r="J24" i="310" s="1"/>
  <c r="T23" i="310"/>
  <c r="S23" i="310"/>
  <c r="P23" i="310"/>
  <c r="O23" i="310"/>
  <c r="N23" i="310"/>
  <c r="M23" i="310"/>
  <c r="H23" i="310"/>
  <c r="L23" i="310" s="1"/>
  <c r="T22" i="310"/>
  <c r="S22" i="310"/>
  <c r="P22" i="310"/>
  <c r="O22" i="310"/>
  <c r="N22" i="310"/>
  <c r="M22" i="310"/>
  <c r="J22" i="310"/>
  <c r="H22" i="310"/>
  <c r="R22" i="310" s="1"/>
  <c r="T21" i="310"/>
  <c r="S21" i="310"/>
  <c r="P21" i="310"/>
  <c r="O21" i="310"/>
  <c r="N21" i="310"/>
  <c r="M21" i="310"/>
  <c r="H21" i="310"/>
  <c r="R21" i="310" s="1"/>
  <c r="T20" i="310"/>
  <c r="S20" i="310"/>
  <c r="P20" i="310"/>
  <c r="P11" i="310" s="1"/>
  <c r="O20" i="310"/>
  <c r="N20" i="310"/>
  <c r="M20" i="310"/>
  <c r="H20" i="310"/>
  <c r="L20" i="310" s="1"/>
  <c r="T19" i="310"/>
  <c r="S19" i="310"/>
  <c r="P19" i="310"/>
  <c r="O19" i="310"/>
  <c r="N19" i="310"/>
  <c r="M19" i="310"/>
  <c r="H19" i="310"/>
  <c r="R19" i="310" s="1"/>
  <c r="T18" i="310"/>
  <c r="S18" i="310"/>
  <c r="P18" i="310"/>
  <c r="O18" i="310"/>
  <c r="N18" i="310"/>
  <c r="M18" i="310"/>
  <c r="L18" i="310"/>
  <c r="H18" i="310"/>
  <c r="J18" i="310" s="1"/>
  <c r="T17" i="310"/>
  <c r="S17" i="310"/>
  <c r="P17" i="310"/>
  <c r="O17" i="310"/>
  <c r="N17" i="310"/>
  <c r="M17" i="310"/>
  <c r="H17" i="310"/>
  <c r="L17" i="310" s="1"/>
  <c r="T16" i="310"/>
  <c r="S16" i="310"/>
  <c r="P16" i="310"/>
  <c r="O16" i="310"/>
  <c r="N16" i="310"/>
  <c r="M16" i="310"/>
  <c r="H16" i="310"/>
  <c r="R16" i="310" s="1"/>
  <c r="T15" i="310"/>
  <c r="S15" i="310"/>
  <c r="P15" i="310"/>
  <c r="O15" i="310"/>
  <c r="N15" i="310"/>
  <c r="M15" i="310"/>
  <c r="L15" i="310"/>
  <c r="H15" i="310"/>
  <c r="J15" i="310" s="1"/>
  <c r="T14" i="310"/>
  <c r="S14" i="310"/>
  <c r="P14" i="310"/>
  <c r="O14" i="310"/>
  <c r="N14" i="310"/>
  <c r="M14" i="310"/>
  <c r="H14" i="310"/>
  <c r="L14" i="310" s="1"/>
  <c r="T13" i="310"/>
  <c r="S13" i="310"/>
  <c r="P13" i="310"/>
  <c r="P10" i="310" s="1"/>
  <c r="O13" i="310"/>
  <c r="N13" i="310"/>
  <c r="M13" i="310"/>
  <c r="H13" i="310"/>
  <c r="R13" i="310" s="1"/>
  <c r="T12" i="310"/>
  <c r="S12" i="310"/>
  <c r="P12" i="310"/>
  <c r="O12" i="310"/>
  <c r="O11" i="310" s="1"/>
  <c r="N12" i="310"/>
  <c r="M12" i="310"/>
  <c r="H12" i="310"/>
  <c r="R12" i="310" s="1"/>
  <c r="C10" i="310"/>
  <c r="F1" i="310" s="1"/>
  <c r="T11" i="309"/>
  <c r="E7" i="309" s="1"/>
  <c r="T17" i="309"/>
  <c r="S17" i="309"/>
  <c r="P17" i="309"/>
  <c r="O17" i="309"/>
  <c r="N17" i="309"/>
  <c r="M17" i="309"/>
  <c r="H17" i="309"/>
  <c r="J17" i="309" s="1"/>
  <c r="T16" i="309"/>
  <c r="S16" i="309"/>
  <c r="P16" i="309"/>
  <c r="O16" i="309"/>
  <c r="N16" i="309"/>
  <c r="M16" i="309"/>
  <c r="H16" i="309"/>
  <c r="J16" i="309" s="1"/>
  <c r="T15" i="309"/>
  <c r="S15" i="309"/>
  <c r="P15" i="309"/>
  <c r="O15" i="309"/>
  <c r="N15" i="309"/>
  <c r="M15" i="309"/>
  <c r="H15" i="309"/>
  <c r="T14" i="309"/>
  <c r="S14" i="309"/>
  <c r="P14" i="309"/>
  <c r="O14" i="309"/>
  <c r="N14" i="309"/>
  <c r="M14" i="309"/>
  <c r="L14" i="309"/>
  <c r="H14" i="309"/>
  <c r="J14" i="309" s="1"/>
  <c r="T13" i="309"/>
  <c r="S13" i="309"/>
  <c r="P13" i="309"/>
  <c r="O13" i="309"/>
  <c r="N13" i="309"/>
  <c r="M13" i="309"/>
  <c r="M11" i="309" s="1"/>
  <c r="L13" i="309"/>
  <c r="H13" i="309"/>
  <c r="R13" i="309" s="1"/>
  <c r="T12" i="309"/>
  <c r="S12" i="309"/>
  <c r="P12" i="309"/>
  <c r="O12" i="309"/>
  <c r="N12" i="309"/>
  <c r="M12" i="309"/>
  <c r="H12" i="309"/>
  <c r="R12" i="309" s="1"/>
  <c r="P11" i="309"/>
  <c r="C10" i="309"/>
  <c r="F1" i="309" s="1"/>
  <c r="T15" i="308"/>
  <c r="S15" i="308"/>
  <c r="P15" i="308"/>
  <c r="O15" i="308"/>
  <c r="N15" i="308"/>
  <c r="M15" i="308"/>
  <c r="J15" i="308"/>
  <c r="H15" i="308"/>
  <c r="L15" i="308" s="1"/>
  <c r="T14" i="308"/>
  <c r="S14" i="308"/>
  <c r="P14" i="308"/>
  <c r="O14" i="308"/>
  <c r="N14" i="308"/>
  <c r="M14" i="308"/>
  <c r="H14" i="308"/>
  <c r="J14" i="308" s="1"/>
  <c r="T13" i="308"/>
  <c r="S13" i="308"/>
  <c r="P13" i="308"/>
  <c r="O13" i="308"/>
  <c r="N13" i="308"/>
  <c r="M13" i="308"/>
  <c r="H13" i="308"/>
  <c r="L13" i="308" s="1"/>
  <c r="T12" i="308"/>
  <c r="S12" i="308"/>
  <c r="P12" i="308"/>
  <c r="O12" i="308"/>
  <c r="N12" i="308"/>
  <c r="M12" i="308"/>
  <c r="H12" i="308"/>
  <c r="L12" i="308" s="1"/>
  <c r="C10" i="308"/>
  <c r="T19" i="307"/>
  <c r="S19" i="307"/>
  <c r="P19" i="307"/>
  <c r="O19" i="307"/>
  <c r="N19" i="307"/>
  <c r="M19" i="307"/>
  <c r="H19" i="307"/>
  <c r="L19" i="307" s="1"/>
  <c r="T18" i="307"/>
  <c r="S18" i="307"/>
  <c r="P18" i="307"/>
  <c r="O18" i="307"/>
  <c r="N18" i="307"/>
  <c r="M18" i="307"/>
  <c r="H18" i="307"/>
  <c r="R18" i="307" s="1"/>
  <c r="T17" i="307"/>
  <c r="S17" i="307"/>
  <c r="P17" i="307"/>
  <c r="O17" i="307"/>
  <c r="N17" i="307"/>
  <c r="M17" i="307"/>
  <c r="H17" i="307"/>
  <c r="L17" i="307" s="1"/>
  <c r="T16" i="307"/>
  <c r="S16" i="307"/>
  <c r="P16" i="307"/>
  <c r="O16" i="307"/>
  <c r="N16" i="307"/>
  <c r="M16" i="307"/>
  <c r="H16" i="307"/>
  <c r="J16" i="307" s="1"/>
  <c r="T15" i="307"/>
  <c r="S15" i="307"/>
  <c r="P15" i="307"/>
  <c r="O15" i="307"/>
  <c r="N15" i="307"/>
  <c r="M15" i="307"/>
  <c r="H15" i="307"/>
  <c r="R15" i="307" s="1"/>
  <c r="T14" i="307"/>
  <c r="S14" i="307"/>
  <c r="P14" i="307"/>
  <c r="O14" i="307"/>
  <c r="N14" i="307"/>
  <c r="M14" i="307"/>
  <c r="H14" i="307"/>
  <c r="R14" i="307" s="1"/>
  <c r="T13" i="307"/>
  <c r="S13" i="307"/>
  <c r="P13" i="307"/>
  <c r="O13" i="307"/>
  <c r="N13" i="307"/>
  <c r="M13" i="307"/>
  <c r="H13" i="307"/>
  <c r="L13" i="307" s="1"/>
  <c r="T12" i="307"/>
  <c r="S12" i="307"/>
  <c r="P12" i="307"/>
  <c r="O12" i="307"/>
  <c r="N12" i="307"/>
  <c r="M12" i="307"/>
  <c r="H12" i="307"/>
  <c r="R12" i="307" s="1"/>
  <c r="O11" i="307"/>
  <c r="O10" i="307"/>
  <c r="C10" i="307"/>
  <c r="F1" i="307" s="1"/>
  <c r="N10" i="306"/>
  <c r="T16" i="306"/>
  <c r="S16" i="306"/>
  <c r="P16" i="306"/>
  <c r="O16" i="306"/>
  <c r="N16" i="306"/>
  <c r="M16" i="306"/>
  <c r="L16" i="306"/>
  <c r="H16" i="306"/>
  <c r="J16" i="306" s="1"/>
  <c r="T15" i="306"/>
  <c r="S15" i="306"/>
  <c r="P15" i="306"/>
  <c r="O15" i="306"/>
  <c r="N15" i="306"/>
  <c r="M15" i="306"/>
  <c r="H15" i="306"/>
  <c r="T14" i="306"/>
  <c r="S14" i="306"/>
  <c r="P14" i="306"/>
  <c r="O14" i="306"/>
  <c r="N14" i="306"/>
  <c r="M14" i="306"/>
  <c r="H14" i="306"/>
  <c r="J14" i="306" s="1"/>
  <c r="T13" i="306"/>
  <c r="S13" i="306"/>
  <c r="P13" i="306"/>
  <c r="O13" i="306"/>
  <c r="N13" i="306"/>
  <c r="M13" i="306"/>
  <c r="H13" i="306"/>
  <c r="R13" i="306" s="1"/>
  <c r="T12" i="306"/>
  <c r="S12" i="306"/>
  <c r="P12" i="306"/>
  <c r="O12" i="306"/>
  <c r="N12" i="306"/>
  <c r="M12" i="306"/>
  <c r="H12" i="306"/>
  <c r="C10" i="306"/>
  <c r="F1" i="306" s="1"/>
  <c r="T63" i="305"/>
  <c r="S63" i="305"/>
  <c r="P63" i="305"/>
  <c r="O63" i="305"/>
  <c r="N63" i="305"/>
  <c r="M63" i="305"/>
  <c r="J63" i="305"/>
  <c r="H63" i="305"/>
  <c r="L63" i="305" s="1"/>
  <c r="T62" i="305"/>
  <c r="S62" i="305"/>
  <c r="R62" i="305"/>
  <c r="P62" i="305"/>
  <c r="O62" i="305"/>
  <c r="N62" i="305"/>
  <c r="M62" i="305"/>
  <c r="L62" i="305"/>
  <c r="J62" i="305"/>
  <c r="H62" i="305"/>
  <c r="T61" i="305"/>
  <c r="S61" i="305"/>
  <c r="P61" i="305"/>
  <c r="O61" i="305"/>
  <c r="N61" i="305"/>
  <c r="M61" i="305"/>
  <c r="H61" i="305"/>
  <c r="T60" i="305"/>
  <c r="S60" i="305"/>
  <c r="R60" i="305"/>
  <c r="P60" i="305"/>
  <c r="O60" i="305"/>
  <c r="N60" i="305"/>
  <c r="M60" i="305"/>
  <c r="L60" i="305"/>
  <c r="H60" i="305"/>
  <c r="J60" i="305" s="1"/>
  <c r="T59" i="305"/>
  <c r="S59" i="305"/>
  <c r="R59" i="305"/>
  <c r="P59" i="305"/>
  <c r="O59" i="305"/>
  <c r="N59" i="305"/>
  <c r="M59" i="305"/>
  <c r="L59" i="305"/>
  <c r="J59" i="305"/>
  <c r="H59" i="305"/>
  <c r="T58" i="305"/>
  <c r="S58" i="305"/>
  <c r="P58" i="305"/>
  <c r="O58" i="305"/>
  <c r="N58" i="305"/>
  <c r="M58" i="305"/>
  <c r="H58" i="305"/>
  <c r="T57" i="305"/>
  <c r="S57" i="305"/>
  <c r="P57" i="305"/>
  <c r="O57" i="305"/>
  <c r="N57" i="305"/>
  <c r="M57" i="305"/>
  <c r="L57" i="305"/>
  <c r="J57" i="305"/>
  <c r="H57" i="305"/>
  <c r="R57" i="305" s="1"/>
  <c r="T56" i="305"/>
  <c r="S56" i="305"/>
  <c r="R56" i="305"/>
  <c r="P56" i="305"/>
  <c r="O56" i="305"/>
  <c r="N56" i="305"/>
  <c r="M56" i="305"/>
  <c r="L56" i="305"/>
  <c r="J56" i="305"/>
  <c r="H56" i="305"/>
  <c r="T55" i="305"/>
  <c r="S55" i="305"/>
  <c r="P55" i="305"/>
  <c r="O55" i="305"/>
  <c r="N55" i="305"/>
  <c r="M55" i="305"/>
  <c r="H55" i="305"/>
  <c r="T54" i="305"/>
  <c r="S54" i="305"/>
  <c r="R54" i="305"/>
  <c r="P54" i="305"/>
  <c r="O54" i="305"/>
  <c r="N54" i="305"/>
  <c r="M54" i="305"/>
  <c r="L54" i="305"/>
  <c r="H54" i="305"/>
  <c r="J54" i="305" s="1"/>
  <c r="T53" i="305"/>
  <c r="S53" i="305"/>
  <c r="P53" i="305"/>
  <c r="O53" i="305"/>
  <c r="N53" i="305"/>
  <c r="M53" i="305"/>
  <c r="H53" i="305"/>
  <c r="L53" i="305" s="1"/>
  <c r="T52" i="305"/>
  <c r="S52" i="305"/>
  <c r="P52" i="305"/>
  <c r="O52" i="305"/>
  <c r="N52" i="305"/>
  <c r="M52" i="305"/>
  <c r="H52" i="305"/>
  <c r="T51" i="305"/>
  <c r="S51" i="305"/>
  <c r="P51" i="305"/>
  <c r="O51" i="305"/>
  <c r="N51" i="305"/>
  <c r="M51" i="305"/>
  <c r="L51" i="305"/>
  <c r="J51" i="305"/>
  <c r="H51" i="305"/>
  <c r="R51" i="305" s="1"/>
  <c r="T50" i="305"/>
  <c r="S50" i="305"/>
  <c r="R50" i="305"/>
  <c r="P50" i="305"/>
  <c r="O50" i="305"/>
  <c r="N50" i="305"/>
  <c r="M50" i="305"/>
  <c r="L50" i="305"/>
  <c r="J50" i="305"/>
  <c r="H50" i="305"/>
  <c r="T49" i="305"/>
  <c r="S49" i="305"/>
  <c r="P49" i="305"/>
  <c r="O49" i="305"/>
  <c r="N49" i="305"/>
  <c r="M49" i="305"/>
  <c r="H49" i="305"/>
  <c r="T48" i="305"/>
  <c r="S48" i="305"/>
  <c r="R48" i="305"/>
  <c r="P48" i="305"/>
  <c r="O48" i="305"/>
  <c r="N48" i="305"/>
  <c r="M48" i="305"/>
  <c r="L48" i="305"/>
  <c r="H48" i="305"/>
  <c r="J48" i="305" s="1"/>
  <c r="T47" i="305"/>
  <c r="S47" i="305"/>
  <c r="R47" i="305"/>
  <c r="P47" i="305"/>
  <c r="O47" i="305"/>
  <c r="N47" i="305"/>
  <c r="M47" i="305"/>
  <c r="L47" i="305"/>
  <c r="J47" i="305"/>
  <c r="H47" i="305"/>
  <c r="T46" i="305"/>
  <c r="S46" i="305"/>
  <c r="P46" i="305"/>
  <c r="O46" i="305"/>
  <c r="N46" i="305"/>
  <c r="M46" i="305"/>
  <c r="H46" i="305"/>
  <c r="T45" i="305"/>
  <c r="S45" i="305"/>
  <c r="P45" i="305"/>
  <c r="O45" i="305"/>
  <c r="N45" i="305"/>
  <c r="M45" i="305"/>
  <c r="L45" i="305"/>
  <c r="J45" i="305"/>
  <c r="H45" i="305"/>
  <c r="R45" i="305" s="1"/>
  <c r="T44" i="305"/>
  <c r="S44" i="305"/>
  <c r="R44" i="305"/>
  <c r="P44" i="305"/>
  <c r="O44" i="305"/>
  <c r="N44" i="305"/>
  <c r="M44" i="305"/>
  <c r="L44" i="305"/>
  <c r="J44" i="305"/>
  <c r="H44" i="305"/>
  <c r="T43" i="305"/>
  <c r="S43" i="305"/>
  <c r="P43" i="305"/>
  <c r="P11" i="305" s="1"/>
  <c r="O43" i="305"/>
  <c r="N43" i="305"/>
  <c r="M43" i="305"/>
  <c r="L43" i="305"/>
  <c r="H43" i="305"/>
  <c r="T42" i="305"/>
  <c r="S42" i="305"/>
  <c r="R42" i="305"/>
  <c r="P42" i="305"/>
  <c r="O42" i="305"/>
  <c r="N42" i="305"/>
  <c r="M42" i="305"/>
  <c r="H42" i="305"/>
  <c r="J42" i="305" s="1"/>
  <c r="T41" i="305"/>
  <c r="S41" i="305"/>
  <c r="P41" i="305"/>
  <c r="O41" i="305"/>
  <c r="N41" i="305"/>
  <c r="M41" i="305"/>
  <c r="H41" i="305"/>
  <c r="T40" i="305"/>
  <c r="S40" i="305"/>
  <c r="P40" i="305"/>
  <c r="O40" i="305"/>
  <c r="N40" i="305"/>
  <c r="M40" i="305"/>
  <c r="H40" i="305"/>
  <c r="T39" i="305"/>
  <c r="S39" i="305"/>
  <c r="P39" i="305"/>
  <c r="O39" i="305"/>
  <c r="N39" i="305"/>
  <c r="M39" i="305"/>
  <c r="L39" i="305"/>
  <c r="J39" i="305"/>
  <c r="H39" i="305"/>
  <c r="R39" i="305" s="1"/>
  <c r="T38" i="305"/>
  <c r="S38" i="305"/>
  <c r="R38" i="305"/>
  <c r="P38" i="305"/>
  <c r="O38" i="305"/>
  <c r="N38" i="305"/>
  <c r="M38" i="305"/>
  <c r="L38" i="305"/>
  <c r="J38" i="305"/>
  <c r="H38" i="305"/>
  <c r="T37" i="305"/>
  <c r="S37" i="305"/>
  <c r="P37" i="305"/>
  <c r="O37" i="305"/>
  <c r="N37" i="305"/>
  <c r="M37" i="305"/>
  <c r="H37" i="305"/>
  <c r="L37" i="305" s="1"/>
  <c r="T36" i="305"/>
  <c r="S36" i="305"/>
  <c r="P36" i="305"/>
  <c r="O36" i="305"/>
  <c r="N36" i="305"/>
  <c r="M36" i="305"/>
  <c r="L36" i="305"/>
  <c r="H36" i="305"/>
  <c r="J36" i="305" s="1"/>
  <c r="T35" i="305"/>
  <c r="S35" i="305"/>
  <c r="R35" i="305"/>
  <c r="P35" i="305"/>
  <c r="O35" i="305"/>
  <c r="N35" i="305"/>
  <c r="M35" i="305"/>
  <c r="L35" i="305"/>
  <c r="J35" i="305"/>
  <c r="H35" i="305"/>
  <c r="T34" i="305"/>
  <c r="S34" i="305"/>
  <c r="P34" i="305"/>
  <c r="O34" i="305"/>
  <c r="N34" i="305"/>
  <c r="M34" i="305"/>
  <c r="H34" i="305"/>
  <c r="T33" i="305"/>
  <c r="S33" i="305"/>
  <c r="P33" i="305"/>
  <c r="O33" i="305"/>
  <c r="N33" i="305"/>
  <c r="M33" i="305"/>
  <c r="H33" i="305"/>
  <c r="R33" i="305" s="1"/>
  <c r="T32" i="305"/>
  <c r="S32" i="305"/>
  <c r="R32" i="305"/>
  <c r="P32" i="305"/>
  <c r="O32" i="305"/>
  <c r="N32" i="305"/>
  <c r="M32" i="305"/>
  <c r="L32" i="305"/>
  <c r="J32" i="305"/>
  <c r="H32" i="305"/>
  <c r="T31" i="305"/>
  <c r="S31" i="305"/>
  <c r="P31" i="305"/>
  <c r="O31" i="305"/>
  <c r="N31" i="305"/>
  <c r="M31" i="305"/>
  <c r="H31" i="305"/>
  <c r="L31" i="305" s="1"/>
  <c r="T30" i="305"/>
  <c r="S30" i="305"/>
  <c r="P30" i="305"/>
  <c r="O30" i="305"/>
  <c r="N30" i="305"/>
  <c r="M30" i="305"/>
  <c r="L30" i="305"/>
  <c r="H30" i="305"/>
  <c r="J30" i="305" s="1"/>
  <c r="T29" i="305"/>
  <c r="S29" i="305"/>
  <c r="P29" i="305"/>
  <c r="O29" i="305"/>
  <c r="N29" i="305"/>
  <c r="M29" i="305"/>
  <c r="H29" i="305"/>
  <c r="R29" i="305" s="1"/>
  <c r="T28" i="305"/>
  <c r="S28" i="305"/>
  <c r="P28" i="305"/>
  <c r="O28" i="305"/>
  <c r="N28" i="305"/>
  <c r="M28" i="305"/>
  <c r="H28" i="305"/>
  <c r="T27" i="305"/>
  <c r="S27" i="305"/>
  <c r="P27" i="305"/>
  <c r="O27" i="305"/>
  <c r="N27" i="305"/>
  <c r="M27" i="305"/>
  <c r="H27" i="305"/>
  <c r="L27" i="305" s="1"/>
  <c r="T26" i="305"/>
  <c r="S26" i="305"/>
  <c r="P26" i="305"/>
  <c r="O26" i="305"/>
  <c r="N26" i="305"/>
  <c r="M26" i="305"/>
  <c r="H26" i="305"/>
  <c r="J26" i="305" s="1"/>
  <c r="T25" i="305"/>
  <c r="S25" i="305"/>
  <c r="P25" i="305"/>
  <c r="O25" i="305"/>
  <c r="N25" i="305"/>
  <c r="M25" i="305"/>
  <c r="L25" i="305"/>
  <c r="H25" i="305"/>
  <c r="T24" i="305"/>
  <c r="S24" i="305"/>
  <c r="P24" i="305"/>
  <c r="O24" i="305"/>
  <c r="N24" i="305"/>
  <c r="M24" i="305"/>
  <c r="H24" i="305"/>
  <c r="J24" i="305" s="1"/>
  <c r="T23" i="305"/>
  <c r="S23" i="305"/>
  <c r="R23" i="305"/>
  <c r="P23" i="305"/>
  <c r="O23" i="305"/>
  <c r="N23" i="305"/>
  <c r="M23" i="305"/>
  <c r="L23" i="305"/>
  <c r="J23" i="305"/>
  <c r="H23" i="305"/>
  <c r="T22" i="305"/>
  <c r="S22" i="305"/>
  <c r="P22" i="305"/>
  <c r="O22" i="305"/>
  <c r="N22" i="305"/>
  <c r="M22" i="305"/>
  <c r="H22" i="305"/>
  <c r="T21" i="305"/>
  <c r="S21" i="305"/>
  <c r="R21" i="305"/>
  <c r="P21" i="305"/>
  <c r="O21" i="305"/>
  <c r="N21" i="305"/>
  <c r="M21" i="305"/>
  <c r="J21" i="305"/>
  <c r="H21" i="305"/>
  <c r="L21" i="305" s="1"/>
  <c r="T20" i="305"/>
  <c r="S20" i="305"/>
  <c r="S11" i="305" s="1"/>
  <c r="E8" i="305" s="1"/>
  <c r="P20" i="305"/>
  <c r="O20" i="305"/>
  <c r="N20" i="305"/>
  <c r="M20" i="305"/>
  <c r="H20" i="305"/>
  <c r="R20" i="305" s="1"/>
  <c r="T19" i="305"/>
  <c r="S19" i="305"/>
  <c r="P19" i="305"/>
  <c r="O19" i="305"/>
  <c r="N19" i="305"/>
  <c r="M19" i="305"/>
  <c r="H19" i="305"/>
  <c r="L19" i="305" s="1"/>
  <c r="T18" i="305"/>
  <c r="S18" i="305"/>
  <c r="P18" i="305"/>
  <c r="O18" i="305"/>
  <c r="N18" i="305"/>
  <c r="M18" i="305"/>
  <c r="L18" i="305"/>
  <c r="H18" i="305"/>
  <c r="J18" i="305" s="1"/>
  <c r="T17" i="305"/>
  <c r="S17" i="305"/>
  <c r="R17" i="305"/>
  <c r="P17" i="305"/>
  <c r="O17" i="305"/>
  <c r="N17" i="305"/>
  <c r="M17" i="305"/>
  <c r="L17" i="305"/>
  <c r="H17" i="305"/>
  <c r="J17" i="305" s="1"/>
  <c r="T16" i="305"/>
  <c r="S16" i="305"/>
  <c r="P16" i="305"/>
  <c r="O16" i="305"/>
  <c r="N16" i="305"/>
  <c r="M16" i="305"/>
  <c r="H16" i="305"/>
  <c r="T15" i="305"/>
  <c r="S15" i="305"/>
  <c r="P15" i="305"/>
  <c r="O15" i="305"/>
  <c r="N15" i="305"/>
  <c r="M15" i="305"/>
  <c r="H15" i="305"/>
  <c r="R15" i="305" s="1"/>
  <c r="T14" i="305"/>
  <c r="S14" i="305"/>
  <c r="P14" i="305"/>
  <c r="O14" i="305"/>
  <c r="N14" i="305"/>
  <c r="M14" i="305"/>
  <c r="L14" i="305"/>
  <c r="H14" i="305"/>
  <c r="J14" i="305" s="1"/>
  <c r="T13" i="305"/>
  <c r="S13" i="305"/>
  <c r="R13" i="305"/>
  <c r="P13" i="305"/>
  <c r="O13" i="305"/>
  <c r="N13" i="305"/>
  <c r="M13" i="305"/>
  <c r="H13" i="305"/>
  <c r="J13" i="305" s="1"/>
  <c r="T12" i="305"/>
  <c r="T11" i="305" s="1"/>
  <c r="E7" i="305" s="1"/>
  <c r="S12" i="305"/>
  <c r="P12" i="305"/>
  <c r="O12" i="305"/>
  <c r="N12" i="305"/>
  <c r="M12" i="305"/>
  <c r="H12" i="305"/>
  <c r="J12" i="305" s="1"/>
  <c r="C10" i="305"/>
  <c r="T12" i="304"/>
  <c r="S12" i="304"/>
  <c r="S11" i="304" s="1"/>
  <c r="E8" i="304" s="1"/>
  <c r="P12" i="304"/>
  <c r="O12" i="304"/>
  <c r="N12" i="304"/>
  <c r="M12" i="304"/>
  <c r="M11" i="304" s="1"/>
  <c r="H12" i="304"/>
  <c r="C10" i="304"/>
  <c r="M11" i="303"/>
  <c r="T15" i="303"/>
  <c r="S15" i="303"/>
  <c r="P15" i="303"/>
  <c r="O15" i="303"/>
  <c r="N15" i="303"/>
  <c r="M15" i="303"/>
  <c r="H15" i="303"/>
  <c r="J15" i="303" s="1"/>
  <c r="T14" i="303"/>
  <c r="S14" i="303"/>
  <c r="P14" i="303"/>
  <c r="O14" i="303"/>
  <c r="N14" i="303"/>
  <c r="M14" i="303"/>
  <c r="H14" i="303"/>
  <c r="R14" i="303" s="1"/>
  <c r="T13" i="303"/>
  <c r="S13" i="303"/>
  <c r="P13" i="303"/>
  <c r="O13" i="303"/>
  <c r="N13" i="303"/>
  <c r="M13" i="303"/>
  <c r="H13" i="303"/>
  <c r="T12" i="303"/>
  <c r="S12" i="303"/>
  <c r="S11" i="303" s="1"/>
  <c r="E8" i="303" s="1"/>
  <c r="P12" i="303"/>
  <c r="O12" i="303"/>
  <c r="O10" i="303" s="1"/>
  <c r="N12" i="303"/>
  <c r="M12" i="303"/>
  <c r="L12" i="303"/>
  <c r="H12" i="303"/>
  <c r="J12" i="303" s="1"/>
  <c r="C10" i="303"/>
  <c r="F1" i="303" s="1"/>
  <c r="T14" i="302"/>
  <c r="S14" i="302"/>
  <c r="P14" i="302"/>
  <c r="P10" i="302" s="1"/>
  <c r="O14" i="302"/>
  <c r="N14" i="302"/>
  <c r="M14" i="302"/>
  <c r="H14" i="302"/>
  <c r="T13" i="302"/>
  <c r="S13" i="302"/>
  <c r="P13" i="302"/>
  <c r="O13" i="302"/>
  <c r="N13" i="302"/>
  <c r="N11" i="302" s="1"/>
  <c r="M13" i="302"/>
  <c r="L13" i="302"/>
  <c r="H13" i="302"/>
  <c r="J13" i="302" s="1"/>
  <c r="T12" i="302"/>
  <c r="S12" i="302"/>
  <c r="P12" i="302"/>
  <c r="O12" i="302"/>
  <c r="N12" i="302"/>
  <c r="M12" i="302"/>
  <c r="H12" i="302"/>
  <c r="L12" i="302" s="1"/>
  <c r="C10" i="302"/>
  <c r="T15" i="301"/>
  <c r="S15" i="301"/>
  <c r="P15" i="301"/>
  <c r="O15" i="301"/>
  <c r="N15" i="301"/>
  <c r="M15" i="301"/>
  <c r="H15" i="301"/>
  <c r="T14" i="301"/>
  <c r="S14" i="301"/>
  <c r="P14" i="301"/>
  <c r="O14" i="301"/>
  <c r="N14" i="301"/>
  <c r="M14" i="301"/>
  <c r="H14" i="301"/>
  <c r="L14" i="301" s="1"/>
  <c r="T13" i="301"/>
  <c r="S13" i="301"/>
  <c r="P13" i="301"/>
  <c r="O13" i="301"/>
  <c r="N13" i="301"/>
  <c r="M13" i="301"/>
  <c r="H13" i="301"/>
  <c r="J13" i="301" s="1"/>
  <c r="T12" i="301"/>
  <c r="S12" i="301"/>
  <c r="P12" i="301"/>
  <c r="O12" i="301"/>
  <c r="O11" i="301" s="1"/>
  <c r="N12" i="301"/>
  <c r="N10" i="301" s="1"/>
  <c r="M12" i="301"/>
  <c r="H12" i="301"/>
  <c r="C10" i="301"/>
  <c r="F1" i="301" s="1"/>
  <c r="T13" i="300"/>
  <c r="S13" i="300"/>
  <c r="R13" i="300"/>
  <c r="P13" i="300"/>
  <c r="O13" i="300"/>
  <c r="N13" i="300"/>
  <c r="M13" i="300"/>
  <c r="H13" i="300"/>
  <c r="T12" i="300"/>
  <c r="S12" i="300"/>
  <c r="R12" i="300"/>
  <c r="P12" i="300"/>
  <c r="O12" i="300"/>
  <c r="N12" i="300"/>
  <c r="M12" i="300"/>
  <c r="H12" i="300"/>
  <c r="J12" i="300" s="1"/>
  <c r="C10" i="300"/>
  <c r="T18" i="299"/>
  <c r="S18" i="299"/>
  <c r="P18" i="299"/>
  <c r="O18" i="299"/>
  <c r="N18" i="299"/>
  <c r="M18" i="299"/>
  <c r="H18" i="299"/>
  <c r="T17" i="299"/>
  <c r="S17" i="299"/>
  <c r="P17" i="299"/>
  <c r="O17" i="299"/>
  <c r="N17" i="299"/>
  <c r="M17" i="299"/>
  <c r="H17" i="299"/>
  <c r="R17" i="299" s="1"/>
  <c r="T16" i="299"/>
  <c r="S16" i="299"/>
  <c r="P16" i="299"/>
  <c r="O16" i="299"/>
  <c r="N16" i="299"/>
  <c r="M16" i="299"/>
  <c r="H16" i="299"/>
  <c r="L16" i="299" s="1"/>
  <c r="T15" i="299"/>
  <c r="S15" i="299"/>
  <c r="P15" i="299"/>
  <c r="O15" i="299"/>
  <c r="N15" i="299"/>
  <c r="M15" i="299"/>
  <c r="H15" i="299"/>
  <c r="R15" i="299" s="1"/>
  <c r="T14" i="299"/>
  <c r="S14" i="299"/>
  <c r="P14" i="299"/>
  <c r="O14" i="299"/>
  <c r="N14" i="299"/>
  <c r="M14" i="299"/>
  <c r="H14" i="299"/>
  <c r="J14" i="299" s="1"/>
  <c r="T13" i="299"/>
  <c r="S13" i="299"/>
  <c r="P13" i="299"/>
  <c r="O13" i="299"/>
  <c r="N13" i="299"/>
  <c r="M13" i="299"/>
  <c r="H13" i="299"/>
  <c r="R13" i="299" s="1"/>
  <c r="T12" i="299"/>
  <c r="T11" i="299" s="1"/>
  <c r="E7" i="299" s="1"/>
  <c r="S12" i="299"/>
  <c r="P12" i="299"/>
  <c r="O12" i="299"/>
  <c r="N12" i="299"/>
  <c r="N10" i="299" s="1"/>
  <c r="M12" i="299"/>
  <c r="M10" i="299" s="1"/>
  <c r="H12" i="299"/>
  <c r="C10" i="299"/>
  <c r="T21" i="298"/>
  <c r="S21" i="298"/>
  <c r="P21" i="298"/>
  <c r="O21" i="298"/>
  <c r="N21" i="298"/>
  <c r="M21" i="298"/>
  <c r="H21" i="298"/>
  <c r="R21" i="298" s="1"/>
  <c r="T20" i="298"/>
  <c r="S20" i="298"/>
  <c r="P20" i="298"/>
  <c r="O20" i="298"/>
  <c r="N20" i="298"/>
  <c r="M20" i="298"/>
  <c r="H20" i="298"/>
  <c r="L20" i="298" s="1"/>
  <c r="T19" i="298"/>
  <c r="S19" i="298"/>
  <c r="P19" i="298"/>
  <c r="O19" i="298"/>
  <c r="N19" i="298"/>
  <c r="M19" i="298"/>
  <c r="H19" i="298"/>
  <c r="L19" i="298" s="1"/>
  <c r="T18" i="298"/>
  <c r="S18" i="298"/>
  <c r="P18" i="298"/>
  <c r="O18" i="298"/>
  <c r="N18" i="298"/>
  <c r="M18" i="298"/>
  <c r="H18" i="298"/>
  <c r="J18" i="298" s="1"/>
  <c r="T17" i="298"/>
  <c r="S17" i="298"/>
  <c r="P17" i="298"/>
  <c r="O17" i="298"/>
  <c r="N17" i="298"/>
  <c r="M17" i="298"/>
  <c r="L17" i="298"/>
  <c r="H17" i="298"/>
  <c r="R17" i="298" s="1"/>
  <c r="T16" i="298"/>
  <c r="S16" i="298"/>
  <c r="P16" i="298"/>
  <c r="O16" i="298"/>
  <c r="N16" i="298"/>
  <c r="M16" i="298"/>
  <c r="H16" i="298"/>
  <c r="T15" i="298"/>
  <c r="S15" i="298"/>
  <c r="P15" i="298"/>
  <c r="O15" i="298"/>
  <c r="N15" i="298"/>
  <c r="M15" i="298"/>
  <c r="H15" i="298"/>
  <c r="R15" i="298" s="1"/>
  <c r="T14" i="298"/>
  <c r="S14" i="298"/>
  <c r="P14" i="298"/>
  <c r="O14" i="298"/>
  <c r="N14" i="298"/>
  <c r="M14" i="298"/>
  <c r="H14" i="298"/>
  <c r="L14" i="298" s="1"/>
  <c r="T13" i="298"/>
  <c r="S13" i="298"/>
  <c r="P13" i="298"/>
  <c r="O13" i="298"/>
  <c r="N13" i="298"/>
  <c r="M13" i="298"/>
  <c r="H13" i="298"/>
  <c r="L13" i="298" s="1"/>
  <c r="T12" i="298"/>
  <c r="S12" i="298"/>
  <c r="P12" i="298"/>
  <c r="O12" i="298"/>
  <c r="N12" i="298"/>
  <c r="M12" i="298"/>
  <c r="H12" i="298"/>
  <c r="J12" i="298" s="1"/>
  <c r="C10" i="298"/>
  <c r="T12" i="297"/>
  <c r="S12" i="297"/>
  <c r="S11" i="297" s="1"/>
  <c r="E8" i="297" s="1"/>
  <c r="P12" i="297"/>
  <c r="P11" i="297" s="1"/>
  <c r="O12" i="297"/>
  <c r="O10" i="297" s="1"/>
  <c r="N12" i="297"/>
  <c r="N10" i="297" s="1"/>
  <c r="M12" i="297"/>
  <c r="M10" i="297" s="1"/>
  <c r="H12" i="297"/>
  <c r="R12" i="297" s="1"/>
  <c r="C10" i="297"/>
  <c r="F1" i="297" s="1"/>
  <c r="T30" i="296"/>
  <c r="S30" i="296"/>
  <c r="P30" i="296"/>
  <c r="O30" i="296"/>
  <c r="N30" i="296"/>
  <c r="M30" i="296"/>
  <c r="H30" i="296"/>
  <c r="J30" i="296" s="1"/>
  <c r="T29" i="296"/>
  <c r="S29" i="296"/>
  <c r="P29" i="296"/>
  <c r="O29" i="296"/>
  <c r="N29" i="296"/>
  <c r="M29" i="296"/>
  <c r="H29" i="296"/>
  <c r="J29" i="296" s="1"/>
  <c r="T28" i="296"/>
  <c r="S28" i="296"/>
  <c r="P28" i="296"/>
  <c r="O28" i="296"/>
  <c r="N28" i="296"/>
  <c r="M28" i="296"/>
  <c r="H28" i="296"/>
  <c r="L28" i="296" s="1"/>
  <c r="T27" i="296"/>
  <c r="S27" i="296"/>
  <c r="R27" i="296"/>
  <c r="P27" i="296"/>
  <c r="O27" i="296"/>
  <c r="N27" i="296"/>
  <c r="M27" i="296"/>
  <c r="H27" i="296"/>
  <c r="L27" i="296" s="1"/>
  <c r="T26" i="296"/>
  <c r="S26" i="296"/>
  <c r="P26" i="296"/>
  <c r="O26" i="296"/>
  <c r="N26" i="296"/>
  <c r="M26" i="296"/>
  <c r="H26" i="296"/>
  <c r="T25" i="296"/>
  <c r="S25" i="296"/>
  <c r="P25" i="296"/>
  <c r="O25" i="296"/>
  <c r="N25" i="296"/>
  <c r="M25" i="296"/>
  <c r="H25" i="296"/>
  <c r="R25" i="296" s="1"/>
  <c r="T24" i="296"/>
  <c r="S24" i="296"/>
  <c r="P24" i="296"/>
  <c r="O24" i="296"/>
  <c r="N24" i="296"/>
  <c r="M24" i="296"/>
  <c r="J24" i="296"/>
  <c r="H24" i="296"/>
  <c r="L24" i="296" s="1"/>
  <c r="T23" i="296"/>
  <c r="S23" i="296"/>
  <c r="P23" i="296"/>
  <c r="O23" i="296"/>
  <c r="N23" i="296"/>
  <c r="M23" i="296"/>
  <c r="H23" i="296"/>
  <c r="J23" i="296" s="1"/>
  <c r="T22" i="296"/>
  <c r="S22" i="296"/>
  <c r="P22" i="296"/>
  <c r="O22" i="296"/>
  <c r="N22" i="296"/>
  <c r="M22" i="296"/>
  <c r="J22" i="296"/>
  <c r="H22" i="296"/>
  <c r="L22" i="296" s="1"/>
  <c r="T21" i="296"/>
  <c r="S21" i="296"/>
  <c r="P21" i="296"/>
  <c r="O21" i="296"/>
  <c r="N21" i="296"/>
  <c r="M21" i="296"/>
  <c r="H21" i="296"/>
  <c r="R21" i="296" s="1"/>
  <c r="T20" i="296"/>
  <c r="S20" i="296"/>
  <c r="P20" i="296"/>
  <c r="O20" i="296"/>
  <c r="N20" i="296"/>
  <c r="M20" i="296"/>
  <c r="H20" i="296"/>
  <c r="J20" i="296" s="1"/>
  <c r="T19" i="296"/>
  <c r="S19" i="296"/>
  <c r="P19" i="296"/>
  <c r="O19" i="296"/>
  <c r="N19" i="296"/>
  <c r="M19" i="296"/>
  <c r="H19" i="296"/>
  <c r="J19" i="296" s="1"/>
  <c r="T18" i="296"/>
  <c r="S18" i="296"/>
  <c r="P18" i="296"/>
  <c r="O18" i="296"/>
  <c r="N18" i="296"/>
  <c r="M18" i="296"/>
  <c r="H18" i="296"/>
  <c r="R18" i="296" s="1"/>
  <c r="T17" i="296"/>
  <c r="S17" i="296"/>
  <c r="P17" i="296"/>
  <c r="O17" i="296"/>
  <c r="N17" i="296"/>
  <c r="M17" i="296"/>
  <c r="H17" i="296"/>
  <c r="J17" i="296" s="1"/>
  <c r="T16" i="296"/>
  <c r="S16" i="296"/>
  <c r="P16" i="296"/>
  <c r="O16" i="296"/>
  <c r="N16" i="296"/>
  <c r="M16" i="296"/>
  <c r="H16" i="296"/>
  <c r="L16" i="296" s="1"/>
  <c r="T15" i="296"/>
  <c r="S15" i="296"/>
  <c r="R15" i="296"/>
  <c r="P15" i="296"/>
  <c r="O15" i="296"/>
  <c r="N15" i="296"/>
  <c r="M15" i="296"/>
  <c r="H15" i="296"/>
  <c r="J15" i="296" s="1"/>
  <c r="T14" i="296"/>
  <c r="S14" i="296"/>
  <c r="P14" i="296"/>
  <c r="O14" i="296"/>
  <c r="N14" i="296"/>
  <c r="M14" i="296"/>
  <c r="H14" i="296"/>
  <c r="J14" i="296" s="1"/>
  <c r="T13" i="296"/>
  <c r="S13" i="296"/>
  <c r="P13" i="296"/>
  <c r="O13" i="296"/>
  <c r="N13" i="296"/>
  <c r="M13" i="296"/>
  <c r="H13" i="296"/>
  <c r="L13" i="296" s="1"/>
  <c r="T12" i="296"/>
  <c r="S12" i="296"/>
  <c r="P12" i="296"/>
  <c r="P10" i="296" s="1"/>
  <c r="O12" i="296"/>
  <c r="N12" i="296"/>
  <c r="N11" i="296" s="1"/>
  <c r="M12" i="296"/>
  <c r="H12" i="296"/>
  <c r="J12" i="296" s="1"/>
  <c r="C10" i="296"/>
  <c r="T21" i="295"/>
  <c r="S21" i="295"/>
  <c r="R21" i="295"/>
  <c r="P21" i="295"/>
  <c r="O21" i="295"/>
  <c r="N21" i="295"/>
  <c r="M21" i="295"/>
  <c r="H21" i="295"/>
  <c r="L21" i="295" s="1"/>
  <c r="T20" i="295"/>
  <c r="S20" i="295"/>
  <c r="P20" i="295"/>
  <c r="O20" i="295"/>
  <c r="N20" i="295"/>
  <c r="M20" i="295"/>
  <c r="H20" i="295"/>
  <c r="R20" i="295" s="1"/>
  <c r="T19" i="295"/>
  <c r="S19" i="295"/>
  <c r="P19" i="295"/>
  <c r="O19" i="295"/>
  <c r="N19" i="295"/>
  <c r="M19" i="295"/>
  <c r="H19" i="295"/>
  <c r="J19" i="295" s="1"/>
  <c r="T18" i="295"/>
  <c r="S18" i="295"/>
  <c r="P18" i="295"/>
  <c r="O18" i="295"/>
  <c r="N18" i="295"/>
  <c r="M18" i="295"/>
  <c r="H18" i="295"/>
  <c r="R18" i="295" s="1"/>
  <c r="T17" i="295"/>
  <c r="S17" i="295"/>
  <c r="P17" i="295"/>
  <c r="O17" i="295"/>
  <c r="N17" i="295"/>
  <c r="M17" i="295"/>
  <c r="H17" i="295"/>
  <c r="J17" i="295" s="1"/>
  <c r="T16" i="295"/>
  <c r="S16" i="295"/>
  <c r="P16" i="295"/>
  <c r="O16" i="295"/>
  <c r="N16" i="295"/>
  <c r="M16" i="295"/>
  <c r="H16" i="295"/>
  <c r="R16" i="295" s="1"/>
  <c r="T15" i="295"/>
  <c r="S15" i="295"/>
  <c r="P15" i="295"/>
  <c r="O15" i="295"/>
  <c r="N15" i="295"/>
  <c r="M15" i="295"/>
  <c r="H15" i="295"/>
  <c r="L15" i="295" s="1"/>
  <c r="T14" i="295"/>
  <c r="S14" i="295"/>
  <c r="P14" i="295"/>
  <c r="O14" i="295"/>
  <c r="N14" i="295"/>
  <c r="M14" i="295"/>
  <c r="L14" i="295"/>
  <c r="H14" i="295"/>
  <c r="R14" i="295" s="1"/>
  <c r="T13" i="295"/>
  <c r="S13" i="295"/>
  <c r="P13" i="295"/>
  <c r="O13" i="295"/>
  <c r="N13" i="295"/>
  <c r="M13" i="295"/>
  <c r="L13" i="295"/>
  <c r="H13" i="295"/>
  <c r="J13" i="295" s="1"/>
  <c r="T12" i="295"/>
  <c r="T11" i="295" s="1"/>
  <c r="E7" i="295" s="1"/>
  <c r="S12" i="295"/>
  <c r="P12" i="295"/>
  <c r="O12" i="295"/>
  <c r="O10" i="295" s="1"/>
  <c r="N12" i="295"/>
  <c r="M12" i="295"/>
  <c r="H12" i="295"/>
  <c r="R12" i="295" s="1"/>
  <c r="N10" i="295"/>
  <c r="C10" i="295"/>
  <c r="T14" i="294"/>
  <c r="S14" i="294"/>
  <c r="P14" i="294"/>
  <c r="O14" i="294"/>
  <c r="N14" i="294"/>
  <c r="M14" i="294"/>
  <c r="H14" i="294"/>
  <c r="R14" i="294" s="1"/>
  <c r="T13" i="294"/>
  <c r="S13" i="294"/>
  <c r="P13" i="294"/>
  <c r="O13" i="294"/>
  <c r="N13" i="294"/>
  <c r="M13" i="294"/>
  <c r="H13" i="294"/>
  <c r="L13" i="294" s="1"/>
  <c r="T12" i="294"/>
  <c r="S12" i="294"/>
  <c r="P12" i="294"/>
  <c r="O12" i="294"/>
  <c r="O10" i="294" s="1"/>
  <c r="N12" i="294"/>
  <c r="N10" i="294" s="1"/>
  <c r="M12" i="294"/>
  <c r="M11" i="294" s="1"/>
  <c r="H12" i="294"/>
  <c r="L12" i="294" s="1"/>
  <c r="C10" i="294"/>
  <c r="T16" i="293"/>
  <c r="S16" i="293"/>
  <c r="P16" i="293"/>
  <c r="O16" i="293"/>
  <c r="N16" i="293"/>
  <c r="M16" i="293"/>
  <c r="H16" i="293"/>
  <c r="J16" i="293" s="1"/>
  <c r="T15" i="293"/>
  <c r="S15" i="293"/>
  <c r="P15" i="293"/>
  <c r="O15" i="293"/>
  <c r="N15" i="293"/>
  <c r="M15" i="293"/>
  <c r="H15" i="293"/>
  <c r="J15" i="293" s="1"/>
  <c r="T14" i="293"/>
  <c r="S14" i="293"/>
  <c r="P14" i="293"/>
  <c r="O14" i="293"/>
  <c r="N14" i="293"/>
  <c r="M14" i="293"/>
  <c r="H14" i="293"/>
  <c r="R14" i="293" s="1"/>
  <c r="T13" i="293"/>
  <c r="S13" i="293"/>
  <c r="P13" i="293"/>
  <c r="O13" i="293"/>
  <c r="N13" i="293"/>
  <c r="N10" i="293" s="1"/>
  <c r="M13" i="293"/>
  <c r="H13" i="293"/>
  <c r="J13" i="293" s="1"/>
  <c r="T12" i="293"/>
  <c r="S12" i="293"/>
  <c r="S11" i="293" s="1"/>
  <c r="E8" i="293" s="1"/>
  <c r="P12" i="293"/>
  <c r="P10" i="293" s="1"/>
  <c r="O12" i="293"/>
  <c r="O11" i="293" s="1"/>
  <c r="N12" i="293"/>
  <c r="M12" i="293"/>
  <c r="M11" i="293" s="1"/>
  <c r="H12" i="293"/>
  <c r="R12" i="293" s="1"/>
  <c r="C10" i="293"/>
  <c r="J17" i="318" l="1"/>
  <c r="J10" i="318" s="1"/>
  <c r="L18" i="244"/>
  <c r="M11" i="244"/>
  <c r="J28" i="244"/>
  <c r="J44" i="244"/>
  <c r="J17" i="244"/>
  <c r="S11" i="244"/>
  <c r="E8" i="244" s="1"/>
  <c r="O11" i="244"/>
  <c r="T11" i="244"/>
  <c r="E7" i="244" s="1"/>
  <c r="P11" i="244"/>
  <c r="R17" i="244"/>
  <c r="J32" i="244"/>
  <c r="R41" i="244"/>
  <c r="R14" i="244"/>
  <c r="N10" i="244"/>
  <c r="J34" i="244"/>
  <c r="L27" i="244"/>
  <c r="R38" i="244"/>
  <c r="L40" i="244"/>
  <c r="J16" i="244"/>
  <c r="J26" i="244"/>
  <c r="L30" i="244"/>
  <c r="J22" i="244"/>
  <c r="L36" i="244"/>
  <c r="L25" i="244"/>
  <c r="R27" i="244"/>
  <c r="J29" i="244"/>
  <c r="R40" i="244"/>
  <c r="J42" i="244"/>
  <c r="R13" i="244"/>
  <c r="L42" i="244"/>
  <c r="R43" i="244"/>
  <c r="R19" i="244"/>
  <c r="R26" i="244"/>
  <c r="L24" i="244"/>
  <c r="R29" i="244"/>
  <c r="J20" i="244"/>
  <c r="J23" i="244"/>
  <c r="R32" i="244"/>
  <c r="R35" i="244"/>
  <c r="L44" i="244"/>
  <c r="Q11" i="245"/>
  <c r="O11" i="246"/>
  <c r="S11" i="246"/>
  <c r="E8" i="246" s="1"/>
  <c r="M10" i="246"/>
  <c r="N10" i="246"/>
  <c r="P11" i="246"/>
  <c r="N11" i="246"/>
  <c r="J17" i="246"/>
  <c r="R14" i="246"/>
  <c r="J16" i="246"/>
  <c r="L20" i="246"/>
  <c r="J20" i="246"/>
  <c r="L16" i="246"/>
  <c r="R21" i="246"/>
  <c r="R17" i="246"/>
  <c r="L19" i="246"/>
  <c r="L13" i="246"/>
  <c r="J22" i="246"/>
  <c r="J18" i="246"/>
  <c r="L22" i="246"/>
  <c r="J14" i="246"/>
  <c r="R19" i="246"/>
  <c r="R12" i="247"/>
  <c r="N10" i="247"/>
  <c r="P10" i="247"/>
  <c r="M10" i="247"/>
  <c r="Q11" i="247"/>
  <c r="L12" i="247"/>
  <c r="N11" i="248"/>
  <c r="P11" i="248"/>
  <c r="N11" i="249"/>
  <c r="P10" i="249"/>
  <c r="R12" i="249"/>
  <c r="O11" i="250"/>
  <c r="M11" i="250"/>
  <c r="J17" i="250"/>
  <c r="S11" i="250"/>
  <c r="E8" i="250" s="1"/>
  <c r="T11" i="250"/>
  <c r="E7" i="250" s="1"/>
  <c r="J29" i="250"/>
  <c r="J28" i="250"/>
  <c r="R29" i="250"/>
  <c r="R23" i="250"/>
  <c r="J23" i="250"/>
  <c r="O11" i="252"/>
  <c r="M10" i="252"/>
  <c r="L13" i="252"/>
  <c r="R16" i="252"/>
  <c r="J33" i="252"/>
  <c r="R31" i="252"/>
  <c r="R15" i="252"/>
  <c r="J27" i="252"/>
  <c r="R28" i="252"/>
  <c r="J12" i="253"/>
  <c r="L44" i="254"/>
  <c r="L58" i="254"/>
  <c r="J52" i="254"/>
  <c r="R56" i="254"/>
  <c r="J41" i="254"/>
  <c r="R50" i="254"/>
  <c r="R53" i="254"/>
  <c r="J35" i="254"/>
  <c r="L46" i="254"/>
  <c r="J40" i="254"/>
  <c r="R44" i="254"/>
  <c r="S11" i="254"/>
  <c r="E8" i="254" s="1"/>
  <c r="O10" i="254"/>
  <c r="L56" i="254"/>
  <c r="J20" i="254"/>
  <c r="J23" i="254"/>
  <c r="L17" i="254"/>
  <c r="J13" i="254"/>
  <c r="L20" i="254"/>
  <c r="L23" i="254"/>
  <c r="L28" i="254"/>
  <c r="L13" i="254"/>
  <c r="L62" i="254"/>
  <c r="J17" i="254"/>
  <c r="L34" i="254"/>
  <c r="R14" i="254"/>
  <c r="L19" i="254"/>
  <c r="L38" i="254"/>
  <c r="J47" i="254"/>
  <c r="J59" i="254"/>
  <c r="L14" i="254"/>
  <c r="J46" i="254"/>
  <c r="L52" i="254"/>
  <c r="J58" i="254"/>
  <c r="L12" i="255"/>
  <c r="J12" i="255"/>
  <c r="L14" i="256"/>
  <c r="T11" i="256"/>
  <c r="E7" i="256" s="1"/>
  <c r="R17" i="256"/>
  <c r="O11" i="256"/>
  <c r="M11" i="256"/>
  <c r="L20" i="256"/>
  <c r="J26" i="256"/>
  <c r="J20" i="256"/>
  <c r="J14" i="256"/>
  <c r="R23" i="256"/>
  <c r="L26" i="256"/>
  <c r="J34" i="257"/>
  <c r="J31" i="257"/>
  <c r="M10" i="257"/>
  <c r="J25" i="257"/>
  <c r="J28" i="257"/>
  <c r="O10" i="257"/>
  <c r="M11" i="257"/>
  <c r="J16" i="257"/>
  <c r="R13" i="257"/>
  <c r="R16" i="257"/>
  <c r="R28" i="257"/>
  <c r="R31" i="257"/>
  <c r="R34" i="257"/>
  <c r="R37" i="257"/>
  <c r="R40" i="257"/>
  <c r="J26" i="257"/>
  <c r="J13" i="257"/>
  <c r="T11" i="258"/>
  <c r="E7" i="258" s="1"/>
  <c r="O11" i="258"/>
  <c r="L38" i="258"/>
  <c r="M10" i="258"/>
  <c r="O10" i="258"/>
  <c r="R42" i="258"/>
  <c r="J42" i="258"/>
  <c r="L14" i="258"/>
  <c r="J27" i="258"/>
  <c r="J30" i="258"/>
  <c r="J20" i="258"/>
  <c r="L27" i="258"/>
  <c r="L30" i="258"/>
  <c r="R18" i="258"/>
  <c r="J26" i="258"/>
  <c r="J32" i="258"/>
  <c r="L32" i="258"/>
  <c r="J38" i="258"/>
  <c r="J18" i="258"/>
  <c r="L19" i="259"/>
  <c r="N10" i="259"/>
  <c r="P10" i="259"/>
  <c r="R22" i="259"/>
  <c r="L24" i="259"/>
  <c r="J14" i="259"/>
  <c r="J20" i="259"/>
  <c r="J13" i="259"/>
  <c r="R17" i="259"/>
  <c r="H25" i="259"/>
  <c r="H10" i="259" s="1"/>
  <c r="R23" i="259"/>
  <c r="R20" i="259"/>
  <c r="R16" i="259"/>
  <c r="L18" i="259"/>
  <c r="J22" i="260"/>
  <c r="N10" i="260"/>
  <c r="P10" i="260"/>
  <c r="T11" i="260"/>
  <c r="E7" i="260" s="1"/>
  <c r="J26" i="260"/>
  <c r="J24" i="260"/>
  <c r="L18" i="260"/>
  <c r="H29" i="260"/>
  <c r="H10" i="260" s="1"/>
  <c r="R13" i="260"/>
  <c r="R16" i="260"/>
  <c r="R28" i="260"/>
  <c r="R19" i="260"/>
  <c r="L26" i="260"/>
  <c r="J19" i="260"/>
  <c r="J14" i="262"/>
  <c r="S11" i="262"/>
  <c r="E8" i="262" s="1"/>
  <c r="P11" i="262"/>
  <c r="J20" i="262"/>
  <c r="N11" i="262"/>
  <c r="L23" i="262"/>
  <c r="L17" i="262"/>
  <c r="R23" i="262"/>
  <c r="L16" i="263"/>
  <c r="S11" i="263"/>
  <c r="E8" i="263" s="1"/>
  <c r="R15" i="263"/>
  <c r="R21" i="263"/>
  <c r="P10" i="263"/>
  <c r="J17" i="263"/>
  <c r="L13" i="263"/>
  <c r="J16" i="263"/>
  <c r="H22" i="263"/>
  <c r="H10" i="263" s="1"/>
  <c r="R20" i="263"/>
  <c r="R13" i="263"/>
  <c r="S11" i="264"/>
  <c r="E8" i="264" s="1"/>
  <c r="T11" i="264"/>
  <c r="E7" i="264" s="1"/>
  <c r="J13" i="264"/>
  <c r="R14" i="264"/>
  <c r="L12" i="264"/>
  <c r="L18" i="264"/>
  <c r="R12" i="264"/>
  <c r="R36" i="265"/>
  <c r="L62" i="265"/>
  <c r="J19" i="265"/>
  <c r="R16" i="265"/>
  <c r="J36" i="265"/>
  <c r="R34" i="265"/>
  <c r="R52" i="265"/>
  <c r="J30" i="265"/>
  <c r="R28" i="265"/>
  <c r="L10" i="245"/>
  <c r="R11" i="245"/>
  <c r="J89" i="245"/>
  <c r="J10" i="245" s="1"/>
  <c r="L10" i="251"/>
  <c r="Q10" i="251"/>
  <c r="E5" i="251" s="1"/>
  <c r="R11" i="251"/>
  <c r="J167" i="251"/>
  <c r="J10" i="251" s="1"/>
  <c r="Q10" i="261"/>
  <c r="E5" i="261" s="1"/>
  <c r="J245" i="261"/>
  <c r="J10" i="261" s="1"/>
  <c r="L10" i="261"/>
  <c r="R11" i="261"/>
  <c r="Q11" i="261"/>
  <c r="P11" i="265"/>
  <c r="R22" i="265"/>
  <c r="L32" i="265"/>
  <c r="J60" i="265"/>
  <c r="N11" i="265"/>
  <c r="R24" i="265"/>
  <c r="L26" i="265"/>
  <c r="J43" i="265"/>
  <c r="J54" i="265"/>
  <c r="R58" i="265"/>
  <c r="M10" i="265"/>
  <c r="R18" i="265"/>
  <c r="L20" i="265"/>
  <c r="J37" i="265"/>
  <c r="R46" i="265"/>
  <c r="R63" i="265"/>
  <c r="J25" i="265"/>
  <c r="L56" i="265"/>
  <c r="R57" i="265"/>
  <c r="R40" i="265"/>
  <c r="J50" i="265"/>
  <c r="J13" i="265"/>
  <c r="J61" i="265"/>
  <c r="T11" i="265"/>
  <c r="E7" i="265" s="1"/>
  <c r="R42" i="265"/>
  <c r="L44" i="265"/>
  <c r="J55" i="265"/>
  <c r="P11" i="266"/>
  <c r="R12" i="266"/>
  <c r="N10" i="267"/>
  <c r="L12" i="267"/>
  <c r="P10" i="269"/>
  <c r="J17" i="271"/>
  <c r="M10" i="271"/>
  <c r="J19" i="271"/>
  <c r="S11" i="271"/>
  <c r="E8" i="271" s="1"/>
  <c r="J13" i="271"/>
  <c r="L13" i="271"/>
  <c r="R16" i="271"/>
  <c r="H14" i="272"/>
  <c r="H10" i="272" s="1"/>
  <c r="R12" i="272"/>
  <c r="L12" i="273"/>
  <c r="L14" i="275"/>
  <c r="R14" i="275"/>
  <c r="L12" i="276"/>
  <c r="S11" i="277"/>
  <c r="E8" i="277" s="1"/>
  <c r="J15" i="277"/>
  <c r="P11" i="277"/>
  <c r="L15" i="277"/>
  <c r="R16" i="277"/>
  <c r="N11" i="277"/>
  <c r="L17" i="277"/>
  <c r="L14" i="277"/>
  <c r="J13" i="278"/>
  <c r="R14" i="278"/>
  <c r="L12" i="278"/>
  <c r="T11" i="280"/>
  <c r="E7" i="280" s="1"/>
  <c r="R19" i="280"/>
  <c r="L17" i="280"/>
  <c r="P10" i="281"/>
  <c r="L12" i="281"/>
  <c r="J19" i="282"/>
  <c r="P10" i="282"/>
  <c r="J13" i="282"/>
  <c r="R27" i="282"/>
  <c r="R24" i="282"/>
  <c r="L29" i="282"/>
  <c r="R30" i="282"/>
  <c r="M10" i="282"/>
  <c r="J25" i="282"/>
  <c r="L25" i="282"/>
  <c r="L13" i="282"/>
  <c r="R14" i="282"/>
  <c r="H31" i="282"/>
  <c r="H10" i="282" s="1"/>
  <c r="J21" i="282"/>
  <c r="J27" i="282"/>
  <c r="J15" i="282"/>
  <c r="R16" i="282"/>
  <c r="P10" i="283"/>
  <c r="S11" i="283"/>
  <c r="E8" i="283" s="1"/>
  <c r="N11" i="283"/>
  <c r="L13" i="283"/>
  <c r="R14" i="283"/>
  <c r="H16" i="283"/>
  <c r="H10" i="283" s="1"/>
  <c r="J15" i="283"/>
  <c r="L15" i="283"/>
  <c r="N11" i="286"/>
  <c r="O11" i="286"/>
  <c r="L14" i="286"/>
  <c r="R15" i="286"/>
  <c r="M10" i="287"/>
  <c r="L12" i="288"/>
  <c r="L14" i="288"/>
  <c r="R12" i="288"/>
  <c r="O11" i="289"/>
  <c r="L32" i="289"/>
  <c r="J23" i="289"/>
  <c r="L26" i="289"/>
  <c r="J29" i="289"/>
  <c r="M11" i="289"/>
  <c r="L20" i="289"/>
  <c r="R21" i="289"/>
  <c r="R27" i="289"/>
  <c r="R23" i="289"/>
  <c r="R29" i="289"/>
  <c r="T11" i="289"/>
  <c r="E7" i="289" s="1"/>
  <c r="S11" i="289"/>
  <c r="E8" i="289" s="1"/>
  <c r="R20" i="289"/>
  <c r="J18" i="289"/>
  <c r="J24" i="289"/>
  <c r="J30" i="289"/>
  <c r="M11" i="290"/>
  <c r="O10" i="290"/>
  <c r="R12" i="290"/>
  <c r="T11" i="291"/>
  <c r="E7" i="291" s="1"/>
  <c r="O11" i="291"/>
  <c r="P11" i="291"/>
  <c r="R13" i="291"/>
  <c r="N10" i="291"/>
  <c r="Q10" i="291" s="1"/>
  <c r="E5" i="291" s="1"/>
  <c r="R15" i="291"/>
  <c r="R18" i="291"/>
  <c r="J13" i="291"/>
  <c r="J14" i="291"/>
  <c r="H19" i="291"/>
  <c r="H10" i="291" s="1"/>
  <c r="J12" i="291"/>
  <c r="L16" i="291"/>
  <c r="R17" i="291"/>
  <c r="L12" i="291"/>
  <c r="J18" i="291"/>
  <c r="R16" i="293"/>
  <c r="P11" i="293"/>
  <c r="L16" i="293"/>
  <c r="T11" i="293"/>
  <c r="E7" i="293" s="1"/>
  <c r="N11" i="293"/>
  <c r="R13" i="293"/>
  <c r="L13" i="293"/>
  <c r="L12" i="293"/>
  <c r="L15" i="293"/>
  <c r="S11" i="294"/>
  <c r="E8" i="294" s="1"/>
  <c r="M10" i="294"/>
  <c r="T11" i="294"/>
  <c r="E7" i="294" s="1"/>
  <c r="P10" i="294"/>
  <c r="R12" i="294"/>
  <c r="L14" i="294"/>
  <c r="H15" i="294"/>
  <c r="H10" i="294" s="1"/>
  <c r="J12" i="294"/>
  <c r="R13" i="294"/>
  <c r="S11" i="295"/>
  <c r="E8" i="295" s="1"/>
  <c r="N11" i="295"/>
  <c r="P11" i="295"/>
  <c r="J14" i="295"/>
  <c r="L19" i="295"/>
  <c r="O11" i="295"/>
  <c r="M10" i="295"/>
  <c r="L16" i="295"/>
  <c r="R15" i="295"/>
  <c r="L17" i="295"/>
  <c r="J20" i="295"/>
  <c r="L20" i="295"/>
  <c r="R17" i="295"/>
  <c r="O11" i="296"/>
  <c r="M10" i="296"/>
  <c r="M11" i="296"/>
  <c r="Q11" i="296" s="1"/>
  <c r="R17" i="296"/>
  <c r="L30" i="296"/>
  <c r="J13" i="296"/>
  <c r="J27" i="296"/>
  <c r="T11" i="296"/>
  <c r="E7" i="296" s="1"/>
  <c r="N10" i="296"/>
  <c r="L15" i="296"/>
  <c r="J18" i="296"/>
  <c r="L21" i="296"/>
  <c r="P11" i="296"/>
  <c r="L18" i="296"/>
  <c r="R13" i="296"/>
  <c r="L19" i="296"/>
  <c r="R24" i="296"/>
  <c r="J25" i="296"/>
  <c r="R19" i="296"/>
  <c r="J21" i="296"/>
  <c r="L25" i="296"/>
  <c r="L12" i="296"/>
  <c r="N11" i="298"/>
  <c r="R13" i="298"/>
  <c r="M11" i="298"/>
  <c r="J17" i="298"/>
  <c r="R20" i="298"/>
  <c r="R19" i="298"/>
  <c r="L21" i="298"/>
  <c r="J13" i="298"/>
  <c r="R14" i="298"/>
  <c r="J19" i="298"/>
  <c r="L15" i="298"/>
  <c r="J13" i="299"/>
  <c r="L13" i="299"/>
  <c r="M11" i="299"/>
  <c r="L15" i="299"/>
  <c r="R16" i="299"/>
  <c r="J15" i="299"/>
  <c r="L17" i="299"/>
  <c r="L12" i="300"/>
  <c r="R13" i="301"/>
  <c r="M11" i="301"/>
  <c r="J14" i="301"/>
  <c r="T11" i="301"/>
  <c r="E7" i="301" s="1"/>
  <c r="L13" i="301"/>
  <c r="R14" i="301"/>
  <c r="R13" i="302"/>
  <c r="J12" i="302"/>
  <c r="R12" i="303"/>
  <c r="L15" i="303"/>
  <c r="R15" i="303"/>
  <c r="L14" i="303"/>
  <c r="H16" i="303"/>
  <c r="H10" i="303" s="1"/>
  <c r="J14" i="303"/>
  <c r="J15" i="305"/>
  <c r="J29" i="305"/>
  <c r="L15" i="305"/>
  <c r="R27" i="305"/>
  <c r="L29" i="305"/>
  <c r="J33" i="305"/>
  <c r="L33" i="305"/>
  <c r="R30" i="305"/>
  <c r="L13" i="305"/>
  <c r="L24" i="305"/>
  <c r="J27" i="305"/>
  <c r="L26" i="305"/>
  <c r="R18" i="305"/>
  <c r="L20" i="305"/>
  <c r="M10" i="306"/>
  <c r="R16" i="306"/>
  <c r="L14" i="306"/>
  <c r="L13" i="306"/>
  <c r="R14" i="306"/>
  <c r="J13" i="307"/>
  <c r="P10" i="307"/>
  <c r="J19" i="307"/>
  <c r="L16" i="307"/>
  <c r="J12" i="307"/>
  <c r="J18" i="307"/>
  <c r="L12" i="307"/>
  <c r="R16" i="307"/>
  <c r="L18" i="307"/>
  <c r="J12" i="308"/>
  <c r="R12" i="308"/>
  <c r="L14" i="308"/>
  <c r="J13" i="308"/>
  <c r="R15" i="308"/>
  <c r="R14" i="308"/>
  <c r="R13" i="308"/>
  <c r="M10" i="309"/>
  <c r="O11" i="309"/>
  <c r="J13" i="309"/>
  <c r="L17" i="309"/>
  <c r="R14" i="309"/>
  <c r="R17" i="309"/>
  <c r="L19" i="310"/>
  <c r="R20" i="310"/>
  <c r="J33" i="310"/>
  <c r="S11" i="310"/>
  <c r="E8" i="310" s="1"/>
  <c r="R30" i="310"/>
  <c r="R36" i="310"/>
  <c r="N11" i="310"/>
  <c r="R33" i="310"/>
  <c r="J23" i="310"/>
  <c r="L12" i="310"/>
  <c r="L31" i="310"/>
  <c r="R32" i="310"/>
  <c r="L37" i="310"/>
  <c r="L21" i="310"/>
  <c r="J28" i="310"/>
  <c r="R15" i="310"/>
  <c r="J17" i="310"/>
  <c r="J27" i="310"/>
  <c r="R18" i="310"/>
  <c r="L27" i="310"/>
  <c r="L13" i="310"/>
  <c r="R14" i="310"/>
  <c r="L30" i="310"/>
  <c r="J21" i="310"/>
  <c r="H38" i="310"/>
  <c r="H10" i="310" s="1"/>
  <c r="J16" i="310"/>
  <c r="R24" i="310"/>
  <c r="L36" i="310"/>
  <c r="J29" i="310"/>
  <c r="R14" i="311"/>
  <c r="L14" i="311"/>
  <c r="T11" i="311"/>
  <c r="E7" i="311" s="1"/>
  <c r="R17" i="311"/>
  <c r="R16" i="311"/>
  <c r="L15" i="311"/>
  <c r="R15" i="311"/>
  <c r="J17" i="311"/>
  <c r="J13" i="311"/>
  <c r="H18" i="311"/>
  <c r="H10" i="311" s="1"/>
  <c r="J12" i="312"/>
  <c r="L12" i="313"/>
  <c r="P11" i="314"/>
  <c r="J15" i="314"/>
  <c r="R12" i="314"/>
  <c r="L12" i="314"/>
  <c r="L15" i="314"/>
  <c r="J12" i="315"/>
  <c r="N11" i="315"/>
  <c r="N10" i="316"/>
  <c r="D10" i="294"/>
  <c r="F1" i="294"/>
  <c r="D10" i="244"/>
  <c r="F1" i="244"/>
  <c r="D10" i="265"/>
  <c r="F1" i="265"/>
  <c r="D10" i="260"/>
  <c r="F1" i="260"/>
  <c r="D10" i="276"/>
  <c r="F1" i="276"/>
  <c r="D10" i="271"/>
  <c r="F1" i="271"/>
  <c r="D10" i="293"/>
  <c r="F1" i="293"/>
  <c r="D10" i="315"/>
  <c r="F1" i="315"/>
  <c r="D10" i="256"/>
  <c r="F1" i="256"/>
  <c r="D10" i="259"/>
  <c r="F1" i="259"/>
  <c r="D10" i="288"/>
  <c r="F1" i="288"/>
  <c r="D10" i="298"/>
  <c r="F1" i="298"/>
  <c r="D10" i="300"/>
  <c r="F1" i="300"/>
  <c r="D10" i="302"/>
  <c r="F1" i="302"/>
  <c r="D10" i="313"/>
  <c r="F1" i="313"/>
  <c r="D10" i="247"/>
  <c r="F1" i="247"/>
  <c r="D10" i="314"/>
  <c r="F1" i="314"/>
  <c r="D10" i="255"/>
  <c r="F1" i="255"/>
  <c r="D10" i="268"/>
  <c r="F1" i="268"/>
  <c r="D10" i="277"/>
  <c r="F1" i="277"/>
  <c r="D10" i="278"/>
  <c r="F1" i="278"/>
  <c r="D10" i="281"/>
  <c r="F1" i="281"/>
  <c r="D10" i="299"/>
  <c r="F1" i="299"/>
  <c r="D10" i="246"/>
  <c r="F1" i="246"/>
  <c r="D10" i="267"/>
  <c r="F1" i="267"/>
  <c r="D10" i="264"/>
  <c r="F1" i="264"/>
  <c r="D10" i="289"/>
  <c r="F1" i="289"/>
  <c r="D10" i="305"/>
  <c r="F1" i="305"/>
  <c r="D10" i="304"/>
  <c r="F1" i="304"/>
  <c r="D10" i="308"/>
  <c r="F1" i="308"/>
  <c r="D10" i="311"/>
  <c r="F1" i="311"/>
  <c r="D10" i="250"/>
  <c r="F1" i="250"/>
  <c r="D10" i="252"/>
  <c r="F1" i="252"/>
  <c r="D10" i="253"/>
  <c r="F1" i="253"/>
  <c r="D10" i="274"/>
  <c r="F1" i="274"/>
  <c r="D10" i="295"/>
  <c r="F1" i="295"/>
  <c r="D10" i="296"/>
  <c r="F1" i="296"/>
  <c r="D10" i="262"/>
  <c r="F1" i="262"/>
  <c r="D10" i="279"/>
  <c r="F1" i="279"/>
  <c r="L10" i="318"/>
  <c r="R11" i="318"/>
  <c r="D10" i="282"/>
  <c r="D10" i="286"/>
  <c r="O11" i="316"/>
  <c r="D10" i="273"/>
  <c r="D10" i="248"/>
  <c r="D10" i="258"/>
  <c r="D10" i="291"/>
  <c r="D10" i="285"/>
  <c r="T11" i="316"/>
  <c r="E7" i="316" s="1"/>
  <c r="D10" i="249"/>
  <c r="D10" i="283"/>
  <c r="H13" i="316"/>
  <c r="H10" i="316" s="1"/>
  <c r="D10" i="266"/>
  <c r="D10" i="269"/>
  <c r="D10" i="272"/>
  <c r="Q10" i="249"/>
  <c r="E5" i="249" s="1"/>
  <c r="R11" i="247"/>
  <c r="L10" i="291"/>
  <c r="Q11" i="244"/>
  <c r="R23" i="258"/>
  <c r="L23" i="258"/>
  <c r="J23" i="258"/>
  <c r="P10" i="246"/>
  <c r="Q10" i="246" s="1"/>
  <c r="E5" i="246" s="1"/>
  <c r="L12" i="246"/>
  <c r="L18" i="246"/>
  <c r="L10" i="247"/>
  <c r="O11" i="248"/>
  <c r="Q11" i="248" s="1"/>
  <c r="L12" i="249"/>
  <c r="R18" i="252"/>
  <c r="L18" i="252"/>
  <c r="J18" i="252"/>
  <c r="R14" i="291"/>
  <c r="J17" i="291"/>
  <c r="M10" i="244"/>
  <c r="Q10" i="244" s="1"/>
  <c r="E5" i="244" s="1"/>
  <c r="J13" i="244"/>
  <c r="R16" i="244"/>
  <c r="J19" i="244"/>
  <c r="R22" i="244"/>
  <c r="R28" i="244"/>
  <c r="J31" i="244"/>
  <c r="R34" i="244"/>
  <c r="J37" i="244"/>
  <c r="J43" i="244"/>
  <c r="N10" i="255"/>
  <c r="N11" i="255"/>
  <c r="Q11" i="255" s="1"/>
  <c r="D10" i="303"/>
  <c r="M11" i="291"/>
  <c r="M11" i="246"/>
  <c r="Q11" i="246" s="1"/>
  <c r="H23" i="246"/>
  <c r="H10" i="246" s="1"/>
  <c r="M11" i="249"/>
  <c r="Q11" i="249" s="1"/>
  <c r="P11" i="250"/>
  <c r="P10" i="250"/>
  <c r="D10" i="310"/>
  <c r="N11" i="291"/>
  <c r="J16" i="291"/>
  <c r="O10" i="244"/>
  <c r="J12" i="244"/>
  <c r="R15" i="244"/>
  <c r="J18" i="244"/>
  <c r="R21" i="244"/>
  <c r="J24" i="244"/>
  <c r="J30" i="244"/>
  <c r="R33" i="244"/>
  <c r="J36" i="244"/>
  <c r="R39" i="244"/>
  <c r="R13" i="246"/>
  <c r="R11" i="246" s="1"/>
  <c r="O10" i="247"/>
  <c r="Q10" i="247" s="1"/>
  <c r="E5" i="247" s="1"/>
  <c r="J13" i="248"/>
  <c r="J10" i="248" s="1"/>
  <c r="R11" i="248"/>
  <c r="R11" i="249"/>
  <c r="J13" i="249"/>
  <c r="J10" i="249" s="1"/>
  <c r="R12" i="252"/>
  <c r="H35" i="252"/>
  <c r="H10" i="252" s="1"/>
  <c r="L12" i="252"/>
  <c r="J12" i="252"/>
  <c r="S11" i="252"/>
  <c r="E8" i="252" s="1"/>
  <c r="R14" i="253"/>
  <c r="R11" i="253" s="1"/>
  <c r="L14" i="253"/>
  <c r="J14" i="253"/>
  <c r="R16" i="254"/>
  <c r="L16" i="254"/>
  <c r="J16" i="254"/>
  <c r="N11" i="250"/>
  <c r="Q11" i="250" s="1"/>
  <c r="N10" i="250"/>
  <c r="R30" i="252"/>
  <c r="L30" i="252"/>
  <c r="J30" i="252"/>
  <c r="D10" i="297"/>
  <c r="J41" i="244"/>
  <c r="J15" i="246"/>
  <c r="J21" i="246"/>
  <c r="J13" i="247"/>
  <c r="J10" i="247" s="1"/>
  <c r="M10" i="248"/>
  <c r="Q10" i="248" s="1"/>
  <c r="E5" i="248" s="1"/>
  <c r="R26" i="250"/>
  <c r="L26" i="250"/>
  <c r="J26" i="250"/>
  <c r="P11" i="252"/>
  <c r="P10" i="252"/>
  <c r="R22" i="254"/>
  <c r="L22" i="254"/>
  <c r="J22" i="254"/>
  <c r="H45" i="244"/>
  <c r="H10" i="244" s="1"/>
  <c r="S11" i="253"/>
  <c r="E8" i="253" s="1"/>
  <c r="R20" i="250"/>
  <c r="L20" i="250"/>
  <c r="J20" i="250"/>
  <c r="R24" i="252"/>
  <c r="L24" i="252"/>
  <c r="J24" i="252"/>
  <c r="D10" i="312"/>
  <c r="L12" i="248"/>
  <c r="L10" i="248" s="1"/>
  <c r="N11" i="252"/>
  <c r="N10" i="254"/>
  <c r="N11" i="254"/>
  <c r="J15" i="244"/>
  <c r="J21" i="244"/>
  <c r="J33" i="244"/>
  <c r="J39" i="244"/>
  <c r="R14" i="250"/>
  <c r="L14" i="250"/>
  <c r="J14" i="250"/>
  <c r="N10" i="252"/>
  <c r="Q10" i="252" s="1"/>
  <c r="E5" i="252" s="1"/>
  <c r="P11" i="253"/>
  <c r="Q11" i="253" s="1"/>
  <c r="P10" i="254"/>
  <c r="R17" i="250"/>
  <c r="R21" i="252"/>
  <c r="R27" i="252"/>
  <c r="R33" i="252"/>
  <c r="R33" i="254"/>
  <c r="L33" i="254"/>
  <c r="J33" i="254"/>
  <c r="R19" i="256"/>
  <c r="L19" i="256"/>
  <c r="J19" i="256"/>
  <c r="S11" i="258"/>
  <c r="E8" i="258" s="1"/>
  <c r="D10" i="257"/>
  <c r="R21" i="257"/>
  <c r="L21" i="257"/>
  <c r="J21" i="257"/>
  <c r="P11" i="258"/>
  <c r="R29" i="258"/>
  <c r="L29" i="258"/>
  <c r="J29" i="258"/>
  <c r="M10" i="250"/>
  <c r="J13" i="250"/>
  <c r="R16" i="250"/>
  <c r="J19" i="250"/>
  <c r="J25" i="250"/>
  <c r="R28" i="250"/>
  <c r="R14" i="252"/>
  <c r="J17" i="252"/>
  <c r="R20" i="252"/>
  <c r="J23" i="252"/>
  <c r="R26" i="252"/>
  <c r="J29" i="252"/>
  <c r="R32" i="252"/>
  <c r="M10" i="253"/>
  <c r="J13" i="253"/>
  <c r="D10" i="254"/>
  <c r="P11" i="254"/>
  <c r="J15" i="254"/>
  <c r="R18" i="254"/>
  <c r="J21" i="254"/>
  <c r="R13" i="256"/>
  <c r="L13" i="256"/>
  <c r="J13" i="256"/>
  <c r="R15" i="257"/>
  <c r="L15" i="257"/>
  <c r="J15" i="257"/>
  <c r="R27" i="257"/>
  <c r="L27" i="257"/>
  <c r="J27" i="257"/>
  <c r="R33" i="257"/>
  <c r="L33" i="257"/>
  <c r="J33" i="257"/>
  <c r="R39" i="257"/>
  <c r="L39" i="257"/>
  <c r="J39" i="257"/>
  <c r="H44" i="258"/>
  <c r="H10" i="258" s="1"/>
  <c r="L13" i="250"/>
  <c r="L19" i="250"/>
  <c r="L25" i="250"/>
  <c r="L17" i="252"/>
  <c r="L23" i="252"/>
  <c r="L29" i="252"/>
  <c r="N10" i="253"/>
  <c r="L13" i="253"/>
  <c r="L15" i="254"/>
  <c r="L21" i="254"/>
  <c r="R27" i="254"/>
  <c r="L27" i="254"/>
  <c r="J27" i="254"/>
  <c r="H43" i="257"/>
  <c r="H10" i="257" s="1"/>
  <c r="R35" i="258"/>
  <c r="L35" i="258"/>
  <c r="J35" i="258"/>
  <c r="O10" i="250"/>
  <c r="J12" i="250"/>
  <c r="J18" i="250"/>
  <c r="R21" i="250"/>
  <c r="J24" i="250"/>
  <c r="R27" i="250"/>
  <c r="J30" i="250"/>
  <c r="R13" i="252"/>
  <c r="J16" i="252"/>
  <c r="R19" i="252"/>
  <c r="J22" i="252"/>
  <c r="R25" i="252"/>
  <c r="J28" i="252"/>
  <c r="J34" i="252"/>
  <c r="O10" i="253"/>
  <c r="L12" i="250"/>
  <c r="L18" i="250"/>
  <c r="L24" i="250"/>
  <c r="L30" i="250"/>
  <c r="L22" i="252"/>
  <c r="L34" i="252"/>
  <c r="P10" i="253"/>
  <c r="L12" i="253"/>
  <c r="S11" i="255"/>
  <c r="E8" i="255" s="1"/>
  <c r="P11" i="256"/>
  <c r="P10" i="256"/>
  <c r="S11" i="257"/>
  <c r="E8" i="257" s="1"/>
  <c r="R41" i="258"/>
  <c r="L41" i="258"/>
  <c r="J41" i="258"/>
  <c r="J15" i="252"/>
  <c r="J21" i="252"/>
  <c r="Q10" i="255"/>
  <c r="E5" i="255" s="1"/>
  <c r="N10" i="258"/>
  <c r="Q10" i="258" s="1"/>
  <c r="E5" i="258" s="1"/>
  <c r="H31" i="250"/>
  <c r="H10" i="250" s="1"/>
  <c r="H15" i="253"/>
  <c r="H10" i="253" s="1"/>
  <c r="H75" i="254"/>
  <c r="H10" i="254" s="1"/>
  <c r="P10" i="257"/>
  <c r="P11" i="257"/>
  <c r="J16" i="250"/>
  <c r="J22" i="250"/>
  <c r="J14" i="252"/>
  <c r="J20" i="252"/>
  <c r="J26" i="252"/>
  <c r="J32" i="252"/>
  <c r="J12" i="254"/>
  <c r="J18" i="254"/>
  <c r="R51" i="254"/>
  <c r="L51" i="254"/>
  <c r="J51" i="254"/>
  <c r="R63" i="254"/>
  <c r="L63" i="254"/>
  <c r="J63" i="254"/>
  <c r="P11" i="255"/>
  <c r="N10" i="256"/>
  <c r="L12" i="254"/>
  <c r="R45" i="254"/>
  <c r="L45" i="254"/>
  <c r="J45" i="254"/>
  <c r="R57" i="254"/>
  <c r="L57" i="254"/>
  <c r="J57" i="254"/>
  <c r="N11" i="256"/>
  <c r="Q11" i="256" s="1"/>
  <c r="R25" i="256"/>
  <c r="L25" i="256"/>
  <c r="J25" i="256"/>
  <c r="N11" i="257"/>
  <c r="Q11" i="257" s="1"/>
  <c r="N10" i="257"/>
  <c r="Q10" i="257" s="1"/>
  <c r="E5" i="257" s="1"/>
  <c r="R17" i="258"/>
  <c r="L17" i="258"/>
  <c r="J17" i="258"/>
  <c r="R39" i="254"/>
  <c r="L39" i="254"/>
  <c r="J39" i="254"/>
  <c r="R24" i="254"/>
  <c r="R30" i="254"/>
  <c r="R36" i="254"/>
  <c r="R42" i="254"/>
  <c r="R48" i="254"/>
  <c r="R54" i="254"/>
  <c r="R60" i="254"/>
  <c r="M10" i="256"/>
  <c r="R16" i="256"/>
  <c r="R22" i="256"/>
  <c r="R12" i="257"/>
  <c r="R18" i="257"/>
  <c r="R24" i="257"/>
  <c r="R30" i="257"/>
  <c r="R36" i="257"/>
  <c r="R42" i="257"/>
  <c r="H13" i="255"/>
  <c r="H10" i="255" s="1"/>
  <c r="M11" i="258"/>
  <c r="M10" i="259"/>
  <c r="O10" i="260"/>
  <c r="O11" i="260"/>
  <c r="T11" i="263"/>
  <c r="E7" i="263" s="1"/>
  <c r="M10" i="268"/>
  <c r="J26" i="254"/>
  <c r="R29" i="254"/>
  <c r="R35" i="254"/>
  <c r="R41" i="254"/>
  <c r="R47" i="254"/>
  <c r="R59" i="254"/>
  <c r="R11" i="255"/>
  <c r="O10" i="256"/>
  <c r="J12" i="256"/>
  <c r="R15" i="256"/>
  <c r="J18" i="256"/>
  <c r="R21" i="256"/>
  <c r="J24" i="256"/>
  <c r="J14" i="257"/>
  <c r="R17" i="257"/>
  <c r="J20" i="257"/>
  <c r="R23" i="257"/>
  <c r="R29" i="257"/>
  <c r="J32" i="257"/>
  <c r="R35" i="257"/>
  <c r="J38" i="257"/>
  <c r="R41" i="257"/>
  <c r="N11" i="258"/>
  <c r="R13" i="258"/>
  <c r="J16" i="258"/>
  <c r="R19" i="258"/>
  <c r="J22" i="258"/>
  <c r="R25" i="258"/>
  <c r="J28" i="258"/>
  <c r="R31" i="258"/>
  <c r="J34" i="258"/>
  <c r="R37" i="258"/>
  <c r="J40" i="258"/>
  <c r="R43" i="258"/>
  <c r="M11" i="260"/>
  <c r="Q11" i="260" s="1"/>
  <c r="M10" i="260"/>
  <c r="T11" i="262"/>
  <c r="E7" i="262" s="1"/>
  <c r="L26" i="254"/>
  <c r="L10" i="255"/>
  <c r="L12" i="256"/>
  <c r="L18" i="256"/>
  <c r="L24" i="256"/>
  <c r="L14" i="257"/>
  <c r="L20" i="257"/>
  <c r="L32" i="257"/>
  <c r="L38" i="257"/>
  <c r="L16" i="258"/>
  <c r="L22" i="258"/>
  <c r="L28" i="258"/>
  <c r="L34" i="258"/>
  <c r="L40" i="258"/>
  <c r="O11" i="259"/>
  <c r="M11" i="263"/>
  <c r="J25" i="254"/>
  <c r="R28" i="254"/>
  <c r="J31" i="254"/>
  <c r="R34" i="254"/>
  <c r="J37" i="254"/>
  <c r="J43" i="254"/>
  <c r="J49" i="254"/>
  <c r="J55" i="254"/>
  <c r="J61" i="254"/>
  <c r="J23" i="256"/>
  <c r="O11" i="265"/>
  <c r="O10" i="265"/>
  <c r="L25" i="254"/>
  <c r="L31" i="254"/>
  <c r="L37" i="254"/>
  <c r="L43" i="254"/>
  <c r="L49" i="254"/>
  <c r="L55" i="254"/>
  <c r="L61" i="254"/>
  <c r="H27" i="256"/>
  <c r="H10" i="256" s="1"/>
  <c r="O11" i="262"/>
  <c r="O10" i="262"/>
  <c r="O10" i="263"/>
  <c r="O11" i="263"/>
  <c r="J24" i="254"/>
  <c r="J30" i="254"/>
  <c r="J36" i="254"/>
  <c r="J42" i="254"/>
  <c r="J48" i="254"/>
  <c r="J54" i="254"/>
  <c r="J60" i="254"/>
  <c r="J16" i="256"/>
  <c r="J22" i="256"/>
  <c r="J12" i="257"/>
  <c r="J18" i="257"/>
  <c r="J24" i="257"/>
  <c r="J30" i="257"/>
  <c r="J36" i="257"/>
  <c r="J42" i="257"/>
  <c r="T11" i="259"/>
  <c r="E7" i="259" s="1"/>
  <c r="M11" i="259"/>
  <c r="L12" i="257"/>
  <c r="T11" i="268"/>
  <c r="E7" i="268" s="1"/>
  <c r="J29" i="254"/>
  <c r="J13" i="255"/>
  <c r="J10" i="255" s="1"/>
  <c r="J15" i="256"/>
  <c r="J21" i="256"/>
  <c r="J17" i="257"/>
  <c r="J23" i="257"/>
  <c r="J29" i="257"/>
  <c r="J35" i="257"/>
  <c r="J41" i="257"/>
  <c r="J13" i="258"/>
  <c r="J19" i="258"/>
  <c r="J25" i="258"/>
  <c r="J31" i="258"/>
  <c r="J37" i="258"/>
  <c r="J43" i="258"/>
  <c r="M11" i="262"/>
  <c r="Q11" i="262" s="1"/>
  <c r="M10" i="262"/>
  <c r="M10" i="264"/>
  <c r="M11" i="264"/>
  <c r="L14" i="259"/>
  <c r="L10" i="259" s="1"/>
  <c r="L22" i="260"/>
  <c r="L20" i="262"/>
  <c r="P10" i="264"/>
  <c r="O11" i="266"/>
  <c r="O10" i="266"/>
  <c r="T11" i="267"/>
  <c r="E7" i="267" s="1"/>
  <c r="R12" i="260"/>
  <c r="J15" i="260"/>
  <c r="J21" i="260"/>
  <c r="R24" i="260"/>
  <c r="J27" i="260"/>
  <c r="J13" i="262"/>
  <c r="R16" i="262"/>
  <c r="J19" i="262"/>
  <c r="R22" i="262"/>
  <c r="D10" i="263"/>
  <c r="P11" i="263"/>
  <c r="R12" i="263"/>
  <c r="J15" i="263"/>
  <c r="R18" i="263"/>
  <c r="J21" i="263"/>
  <c r="M11" i="268"/>
  <c r="T11" i="271"/>
  <c r="E7" i="271" s="1"/>
  <c r="L21" i="260"/>
  <c r="L27" i="260"/>
  <c r="N10" i="262"/>
  <c r="L13" i="262"/>
  <c r="L19" i="262"/>
  <c r="M11" i="265"/>
  <c r="O10" i="259"/>
  <c r="J12" i="259"/>
  <c r="R15" i="259"/>
  <c r="J18" i="259"/>
  <c r="R21" i="259"/>
  <c r="J24" i="259"/>
  <c r="J14" i="260"/>
  <c r="R17" i="260"/>
  <c r="J20" i="260"/>
  <c r="R23" i="260"/>
  <c r="J12" i="262"/>
  <c r="R15" i="262"/>
  <c r="J18" i="262"/>
  <c r="R21" i="262"/>
  <c r="J24" i="262"/>
  <c r="J14" i="263"/>
  <c r="R17" i="263"/>
  <c r="N11" i="264"/>
  <c r="R13" i="264"/>
  <c r="M11" i="266"/>
  <c r="Q11" i="266" s="1"/>
  <c r="M10" i="266"/>
  <c r="O11" i="268"/>
  <c r="L14" i="260"/>
  <c r="L20" i="260"/>
  <c r="P10" i="262"/>
  <c r="L12" i="262"/>
  <c r="L18" i="262"/>
  <c r="L24" i="262"/>
  <c r="R17" i="264"/>
  <c r="L17" i="264"/>
  <c r="O11" i="269"/>
  <c r="O10" i="269"/>
  <c r="J17" i="259"/>
  <c r="J23" i="259"/>
  <c r="J13" i="260"/>
  <c r="J25" i="260"/>
  <c r="M10" i="263"/>
  <c r="Q10" i="263" s="1"/>
  <c r="E5" i="263" s="1"/>
  <c r="H25" i="262"/>
  <c r="H10" i="262" s="1"/>
  <c r="O10" i="267"/>
  <c r="O11" i="267"/>
  <c r="J16" i="259"/>
  <c r="J22" i="259"/>
  <c r="J12" i="260"/>
  <c r="J16" i="262"/>
  <c r="J22" i="262"/>
  <c r="L12" i="260"/>
  <c r="L12" i="263"/>
  <c r="L10" i="263" s="1"/>
  <c r="J15" i="259"/>
  <c r="J21" i="259"/>
  <c r="J17" i="260"/>
  <c r="J23" i="260"/>
  <c r="J15" i="262"/>
  <c r="J21" i="262"/>
  <c r="M10" i="267"/>
  <c r="M11" i="267"/>
  <c r="H19" i="264"/>
  <c r="H10" i="264" s="1"/>
  <c r="N11" i="268"/>
  <c r="O10" i="268"/>
  <c r="N10" i="265"/>
  <c r="L13" i="265"/>
  <c r="L19" i="265"/>
  <c r="L25" i="265"/>
  <c r="L31" i="265"/>
  <c r="L37" i="265"/>
  <c r="L43" i="265"/>
  <c r="L49" i="265"/>
  <c r="L55" i="265"/>
  <c r="L61" i="265"/>
  <c r="H16" i="267"/>
  <c r="H10" i="267" s="1"/>
  <c r="H13" i="268"/>
  <c r="H10" i="268" s="1"/>
  <c r="J16" i="264"/>
  <c r="J12" i="265"/>
  <c r="R15" i="265"/>
  <c r="J18" i="265"/>
  <c r="R21" i="265"/>
  <c r="J24" i="265"/>
  <c r="R27" i="265"/>
  <c r="R33" i="265"/>
  <c r="R39" i="265"/>
  <c r="J42" i="265"/>
  <c r="R45" i="265"/>
  <c r="J48" i="265"/>
  <c r="R51" i="265"/>
  <c r="N11" i="267"/>
  <c r="R13" i="267"/>
  <c r="J12" i="268"/>
  <c r="T11" i="272"/>
  <c r="E7" i="272" s="1"/>
  <c r="P10" i="275"/>
  <c r="P11" i="275"/>
  <c r="O11" i="275"/>
  <c r="L16" i="264"/>
  <c r="P10" i="265"/>
  <c r="L12" i="265"/>
  <c r="L48" i="265"/>
  <c r="L54" i="265"/>
  <c r="L60" i="265"/>
  <c r="P10" i="268"/>
  <c r="L12" i="268"/>
  <c r="L10" i="268" s="1"/>
  <c r="M11" i="269"/>
  <c r="M10" i="269"/>
  <c r="O11" i="272"/>
  <c r="J15" i="264"/>
  <c r="R18" i="264"/>
  <c r="R14" i="265"/>
  <c r="J17" i="265"/>
  <c r="R20" i="265"/>
  <c r="J23" i="265"/>
  <c r="R26" i="265"/>
  <c r="J29" i="265"/>
  <c r="R32" i="265"/>
  <c r="J35" i="265"/>
  <c r="R38" i="265"/>
  <c r="J41" i="265"/>
  <c r="R44" i="265"/>
  <c r="J47" i="265"/>
  <c r="J53" i="265"/>
  <c r="R56" i="265"/>
  <c r="J59" i="265"/>
  <c r="R62" i="265"/>
  <c r="R11" i="266"/>
  <c r="R12" i="267"/>
  <c r="N11" i="269"/>
  <c r="N10" i="269"/>
  <c r="O10" i="270"/>
  <c r="O11" i="270"/>
  <c r="M11" i="272"/>
  <c r="L15" i="264"/>
  <c r="L23" i="265"/>
  <c r="L29" i="265"/>
  <c r="L35" i="265"/>
  <c r="L41" i="265"/>
  <c r="L47" i="265"/>
  <c r="L53" i="265"/>
  <c r="L59" i="265"/>
  <c r="H138" i="265"/>
  <c r="H10" i="265" s="1"/>
  <c r="N10" i="266"/>
  <c r="L10" i="267"/>
  <c r="J14" i="264"/>
  <c r="J16" i="265"/>
  <c r="J22" i="265"/>
  <c r="J28" i="265"/>
  <c r="J34" i="265"/>
  <c r="J40" i="265"/>
  <c r="J46" i="265"/>
  <c r="J52" i="265"/>
  <c r="J58" i="265"/>
  <c r="J12" i="266"/>
  <c r="J14" i="267"/>
  <c r="M10" i="270"/>
  <c r="M11" i="270"/>
  <c r="O11" i="271"/>
  <c r="O10" i="271"/>
  <c r="L12" i="266"/>
  <c r="J15" i="265"/>
  <c r="J21" i="265"/>
  <c r="J27" i="265"/>
  <c r="J33" i="265"/>
  <c r="J39" i="265"/>
  <c r="J45" i="265"/>
  <c r="J51" i="265"/>
  <c r="J57" i="265"/>
  <c r="J63" i="265"/>
  <c r="J13" i="267"/>
  <c r="J16" i="267" s="1"/>
  <c r="J10" i="267" s="1"/>
  <c r="R12" i="268"/>
  <c r="M10" i="272"/>
  <c r="M11" i="274"/>
  <c r="M10" i="274"/>
  <c r="O10" i="276"/>
  <c r="O11" i="276"/>
  <c r="T11" i="269"/>
  <c r="E7" i="269" s="1"/>
  <c r="M11" i="271"/>
  <c r="R11" i="269"/>
  <c r="T11" i="270"/>
  <c r="E7" i="270" s="1"/>
  <c r="P10" i="276"/>
  <c r="H13" i="270"/>
  <c r="H10" i="270" s="1"/>
  <c r="M11" i="273"/>
  <c r="N11" i="270"/>
  <c r="J12" i="271"/>
  <c r="R15" i="271"/>
  <c r="J18" i="271"/>
  <c r="R11" i="271"/>
  <c r="R11" i="272"/>
  <c r="R13" i="274"/>
  <c r="R11" i="274" s="1"/>
  <c r="L13" i="274"/>
  <c r="O11" i="278"/>
  <c r="O10" i="278"/>
  <c r="P10" i="271"/>
  <c r="L12" i="271"/>
  <c r="L18" i="271"/>
  <c r="S11" i="273"/>
  <c r="E8" i="273" s="1"/>
  <c r="M10" i="276"/>
  <c r="M11" i="276"/>
  <c r="D10" i="270"/>
  <c r="P11" i="270"/>
  <c r="R12" i="270"/>
  <c r="R14" i="271"/>
  <c r="T11" i="273"/>
  <c r="E7" i="273" s="1"/>
  <c r="N11" i="275"/>
  <c r="N10" i="275"/>
  <c r="L10" i="270"/>
  <c r="L17" i="271"/>
  <c r="H20" i="271"/>
  <c r="H10" i="271" s="1"/>
  <c r="N10" i="272"/>
  <c r="L13" i="272"/>
  <c r="D10" i="275"/>
  <c r="O10" i="275"/>
  <c r="O11" i="277"/>
  <c r="J12" i="269"/>
  <c r="J16" i="271"/>
  <c r="O10" i="272"/>
  <c r="J12" i="272"/>
  <c r="P11" i="273"/>
  <c r="P11" i="274"/>
  <c r="P10" i="274"/>
  <c r="M11" i="275"/>
  <c r="M10" i="275"/>
  <c r="P11" i="279"/>
  <c r="P10" i="279"/>
  <c r="L12" i="269"/>
  <c r="L10" i="269" s="1"/>
  <c r="L12" i="272"/>
  <c r="S11" i="276"/>
  <c r="E8" i="276" s="1"/>
  <c r="J15" i="271"/>
  <c r="M10" i="273"/>
  <c r="N11" i="274"/>
  <c r="N10" i="274"/>
  <c r="H15" i="275"/>
  <c r="H10" i="275" s="1"/>
  <c r="R11" i="275"/>
  <c r="T11" i="276"/>
  <c r="E7" i="276" s="1"/>
  <c r="M11" i="277"/>
  <c r="P10" i="278"/>
  <c r="N10" i="273"/>
  <c r="N11" i="273"/>
  <c r="O11" i="274"/>
  <c r="O10" i="274"/>
  <c r="S11" i="275"/>
  <c r="E8" i="275" s="1"/>
  <c r="J12" i="270"/>
  <c r="J14" i="271"/>
  <c r="O10" i="273"/>
  <c r="O11" i="273"/>
  <c r="T11" i="275"/>
  <c r="E7" i="275" s="1"/>
  <c r="P11" i="276"/>
  <c r="R13" i="277"/>
  <c r="L13" i="277"/>
  <c r="N10" i="276"/>
  <c r="N11" i="276"/>
  <c r="H13" i="273"/>
  <c r="H10" i="273" s="1"/>
  <c r="H13" i="276"/>
  <c r="H10" i="276" s="1"/>
  <c r="N10" i="277"/>
  <c r="H18" i="277"/>
  <c r="H10" i="277" s="1"/>
  <c r="M10" i="278"/>
  <c r="M11" i="278"/>
  <c r="P10" i="280"/>
  <c r="N10" i="280"/>
  <c r="N11" i="280"/>
  <c r="M10" i="281"/>
  <c r="M11" i="281"/>
  <c r="J12" i="274"/>
  <c r="O10" i="277"/>
  <c r="J12" i="277"/>
  <c r="L10" i="278"/>
  <c r="N11" i="279"/>
  <c r="N10" i="279"/>
  <c r="O10" i="280"/>
  <c r="N11" i="281"/>
  <c r="L12" i="274"/>
  <c r="P10" i="277"/>
  <c r="O11" i="279"/>
  <c r="O10" i="279"/>
  <c r="O11" i="281"/>
  <c r="R12" i="273"/>
  <c r="J13" i="275"/>
  <c r="R12" i="276"/>
  <c r="R14" i="277"/>
  <c r="J17" i="277"/>
  <c r="S11" i="278"/>
  <c r="E8" i="278" s="1"/>
  <c r="T11" i="282"/>
  <c r="E7" i="282" s="1"/>
  <c r="L10" i="273"/>
  <c r="H14" i="274"/>
  <c r="H10" i="274" s="1"/>
  <c r="L13" i="275"/>
  <c r="L10" i="276"/>
  <c r="T11" i="278"/>
  <c r="E7" i="278" s="1"/>
  <c r="M11" i="279"/>
  <c r="M11" i="280"/>
  <c r="Q11" i="280" s="1"/>
  <c r="M10" i="280"/>
  <c r="O11" i="282"/>
  <c r="O10" i="282"/>
  <c r="Q10" i="282" s="1"/>
  <c r="E5" i="282" s="1"/>
  <c r="J12" i="275"/>
  <c r="J16" i="277"/>
  <c r="R11" i="279"/>
  <c r="D10" i="280"/>
  <c r="L12" i="275"/>
  <c r="P11" i="278"/>
  <c r="R15" i="280"/>
  <c r="L15" i="280"/>
  <c r="J13" i="273"/>
  <c r="J10" i="273" s="1"/>
  <c r="J13" i="276"/>
  <c r="J10" i="276" s="1"/>
  <c r="M10" i="279"/>
  <c r="H21" i="280"/>
  <c r="H10" i="280" s="1"/>
  <c r="N10" i="278"/>
  <c r="N11" i="278"/>
  <c r="S11" i="280"/>
  <c r="E8" i="280" s="1"/>
  <c r="N10" i="281"/>
  <c r="S11" i="281"/>
  <c r="E8" i="281" s="1"/>
  <c r="J12" i="278"/>
  <c r="R15" i="278"/>
  <c r="R13" i="280"/>
  <c r="J17" i="280"/>
  <c r="R20" i="280"/>
  <c r="O10" i="281"/>
  <c r="J12" i="281"/>
  <c r="R11" i="281"/>
  <c r="N11" i="289"/>
  <c r="N10" i="289"/>
  <c r="H16" i="278"/>
  <c r="H10" i="278" s="1"/>
  <c r="M11" i="282"/>
  <c r="O10" i="284"/>
  <c r="O11" i="284"/>
  <c r="D10" i="287"/>
  <c r="R13" i="278"/>
  <c r="J12" i="279"/>
  <c r="J14" i="280"/>
  <c r="R18" i="280"/>
  <c r="S11" i="286"/>
  <c r="E8" i="286" s="1"/>
  <c r="L12" i="279"/>
  <c r="L14" i="280"/>
  <c r="L10" i="281"/>
  <c r="O11" i="283"/>
  <c r="O10" i="283"/>
  <c r="J15" i="278"/>
  <c r="J13" i="280"/>
  <c r="J20" i="280"/>
  <c r="M11" i="283"/>
  <c r="M10" i="283"/>
  <c r="Q10" i="283" s="1"/>
  <c r="E5" i="283" s="1"/>
  <c r="M10" i="284"/>
  <c r="M11" i="284"/>
  <c r="H13" i="279"/>
  <c r="H10" i="279" s="1"/>
  <c r="P10" i="288"/>
  <c r="J14" i="278"/>
  <c r="J12" i="280"/>
  <c r="J19" i="280"/>
  <c r="T11" i="283"/>
  <c r="E7" i="283" s="1"/>
  <c r="O11" i="285"/>
  <c r="P10" i="286"/>
  <c r="L12" i="280"/>
  <c r="J18" i="280"/>
  <c r="T11" i="284"/>
  <c r="E7" i="284" s="1"/>
  <c r="H13" i="281"/>
  <c r="H10" i="281" s="1"/>
  <c r="M11" i="285"/>
  <c r="Q11" i="286"/>
  <c r="L19" i="282"/>
  <c r="H13" i="284"/>
  <c r="H10" i="284" s="1"/>
  <c r="D10" i="290"/>
  <c r="J12" i="282"/>
  <c r="R15" i="282"/>
  <c r="J18" i="282"/>
  <c r="R21" i="282"/>
  <c r="J24" i="282"/>
  <c r="J30" i="282"/>
  <c r="J14" i="283"/>
  <c r="N11" i="284"/>
  <c r="O10" i="285"/>
  <c r="Q10" i="285" s="1"/>
  <c r="E5" i="285" s="1"/>
  <c r="J12" i="285"/>
  <c r="R13" i="286"/>
  <c r="L13" i="286"/>
  <c r="J13" i="286"/>
  <c r="L12" i="282"/>
  <c r="L10" i="284"/>
  <c r="P10" i="285"/>
  <c r="L12" i="285"/>
  <c r="L10" i="285" s="1"/>
  <c r="N10" i="290"/>
  <c r="Q10" i="290" s="1"/>
  <c r="E5" i="290" s="1"/>
  <c r="J17" i="282"/>
  <c r="R20" i="282"/>
  <c r="J23" i="282"/>
  <c r="J13" i="283"/>
  <c r="R11" i="283"/>
  <c r="D10" i="284"/>
  <c r="P11" i="284"/>
  <c r="R12" i="284"/>
  <c r="R11" i="285"/>
  <c r="M10" i="286"/>
  <c r="Q10" i="286" s="1"/>
  <c r="E5" i="286" s="1"/>
  <c r="S11" i="288"/>
  <c r="E8" i="288" s="1"/>
  <c r="L17" i="282"/>
  <c r="L23" i="282"/>
  <c r="H13" i="285"/>
  <c r="H10" i="285" s="1"/>
  <c r="R12" i="286"/>
  <c r="H16" i="286"/>
  <c r="H10" i="286" s="1"/>
  <c r="R19" i="289"/>
  <c r="L19" i="289"/>
  <c r="J19" i="289"/>
  <c r="R25" i="289"/>
  <c r="L25" i="289"/>
  <c r="J25" i="289"/>
  <c r="J16" i="282"/>
  <c r="J22" i="282"/>
  <c r="J28" i="282"/>
  <c r="J12" i="283"/>
  <c r="J12" i="286"/>
  <c r="H14" i="287"/>
  <c r="H10" i="287" s="1"/>
  <c r="S11" i="287"/>
  <c r="E8" i="287" s="1"/>
  <c r="R13" i="289"/>
  <c r="L13" i="289"/>
  <c r="J13" i="289"/>
  <c r="R31" i="289"/>
  <c r="L31" i="289"/>
  <c r="J31" i="289"/>
  <c r="L12" i="283"/>
  <c r="L10" i="283" s="1"/>
  <c r="L12" i="286"/>
  <c r="N11" i="287"/>
  <c r="P11" i="288"/>
  <c r="N10" i="288"/>
  <c r="Q10" i="288" s="1"/>
  <c r="E5" i="288" s="1"/>
  <c r="N11" i="288"/>
  <c r="P10" i="290"/>
  <c r="P11" i="290"/>
  <c r="J14" i="282"/>
  <c r="J20" i="282"/>
  <c r="J26" i="282"/>
  <c r="J12" i="284"/>
  <c r="P10" i="287"/>
  <c r="P11" i="287"/>
  <c r="Q11" i="287" s="1"/>
  <c r="P11" i="289"/>
  <c r="Q11" i="289" s="1"/>
  <c r="P10" i="289"/>
  <c r="S11" i="290"/>
  <c r="E8" i="290" s="1"/>
  <c r="Q11" i="290"/>
  <c r="R12" i="287"/>
  <c r="R14" i="288"/>
  <c r="M10" i="289"/>
  <c r="R16" i="289"/>
  <c r="R22" i="289"/>
  <c r="R28" i="289"/>
  <c r="H15" i="288"/>
  <c r="H10" i="288" s="1"/>
  <c r="R13" i="288"/>
  <c r="O10" i="289"/>
  <c r="J12" i="289"/>
  <c r="R11" i="290"/>
  <c r="L12" i="289"/>
  <c r="L18" i="289"/>
  <c r="L24" i="289"/>
  <c r="L30" i="289"/>
  <c r="R14" i="286"/>
  <c r="J13" i="287"/>
  <c r="N10" i="287"/>
  <c r="L13" i="287"/>
  <c r="L10" i="288"/>
  <c r="L17" i="289"/>
  <c r="H33" i="289"/>
  <c r="H10" i="289" s="1"/>
  <c r="J12" i="287"/>
  <c r="J16" i="289"/>
  <c r="J22" i="289"/>
  <c r="J28" i="289"/>
  <c r="J12" i="290"/>
  <c r="L12" i="287"/>
  <c r="L12" i="290"/>
  <c r="J15" i="286"/>
  <c r="J13" i="288"/>
  <c r="J15" i="288" s="1"/>
  <c r="J10" i="288" s="1"/>
  <c r="J15" i="289"/>
  <c r="J21" i="289"/>
  <c r="J27" i="289"/>
  <c r="D10" i="307"/>
  <c r="Q11" i="293"/>
  <c r="Q10" i="294"/>
  <c r="E5" i="294" s="1"/>
  <c r="J14" i="293"/>
  <c r="H14" i="300"/>
  <c r="H10" i="300" s="1"/>
  <c r="L14" i="293"/>
  <c r="L10" i="293" s="1"/>
  <c r="O11" i="294"/>
  <c r="L10" i="294"/>
  <c r="P10" i="295"/>
  <c r="Q10" i="295" s="1"/>
  <c r="E5" i="295" s="1"/>
  <c r="L12" i="295"/>
  <c r="L18" i="295"/>
  <c r="R12" i="296"/>
  <c r="J28" i="296"/>
  <c r="R30" i="296"/>
  <c r="O11" i="297"/>
  <c r="H19" i="299"/>
  <c r="H10" i="299" s="1"/>
  <c r="R12" i="299"/>
  <c r="L12" i="299"/>
  <c r="J12" i="299"/>
  <c r="N11" i="297"/>
  <c r="M10" i="293"/>
  <c r="P11" i="294"/>
  <c r="S11" i="296"/>
  <c r="E8" i="296" s="1"/>
  <c r="R14" i="296"/>
  <c r="L14" i="296"/>
  <c r="R16" i="296"/>
  <c r="L23" i="296"/>
  <c r="P10" i="297"/>
  <c r="Q10" i="297" s="1"/>
  <c r="E5" i="297" s="1"/>
  <c r="R16" i="298"/>
  <c r="L16" i="298"/>
  <c r="J16" i="298"/>
  <c r="P10" i="299"/>
  <c r="O10" i="306"/>
  <c r="O11" i="306"/>
  <c r="H22" i="295"/>
  <c r="H10" i="295" s="1"/>
  <c r="J12" i="295"/>
  <c r="J18" i="295"/>
  <c r="M11" i="295"/>
  <c r="Q11" i="295" s="1"/>
  <c r="R29" i="296"/>
  <c r="N11" i="299"/>
  <c r="R18" i="299"/>
  <c r="L18" i="299"/>
  <c r="J18" i="299"/>
  <c r="M11" i="300"/>
  <c r="O10" i="302"/>
  <c r="O11" i="302"/>
  <c r="O10" i="293"/>
  <c r="J12" i="293"/>
  <c r="R15" i="293"/>
  <c r="R11" i="293" s="1"/>
  <c r="J14" i="294"/>
  <c r="R13" i="295"/>
  <c r="J16" i="295"/>
  <c r="R19" i="295"/>
  <c r="H31" i="296"/>
  <c r="H10" i="296" s="1"/>
  <c r="M11" i="297"/>
  <c r="Q11" i="297" s="1"/>
  <c r="O11" i="299"/>
  <c r="P11" i="300"/>
  <c r="P11" i="302"/>
  <c r="T11" i="297"/>
  <c r="E7" i="297" s="1"/>
  <c r="T11" i="298"/>
  <c r="E7" i="298" s="1"/>
  <c r="N11" i="294"/>
  <c r="J13" i="294"/>
  <c r="R11" i="294"/>
  <c r="J15" i="295"/>
  <c r="J21" i="295"/>
  <c r="L17" i="296"/>
  <c r="R26" i="296"/>
  <c r="L26" i="296"/>
  <c r="R28" i="296"/>
  <c r="R11" i="297"/>
  <c r="M10" i="298"/>
  <c r="H22" i="298"/>
  <c r="H10" i="298" s="1"/>
  <c r="S11" i="299"/>
  <c r="E8" i="299" s="1"/>
  <c r="O10" i="299"/>
  <c r="Q10" i="299" s="1"/>
  <c r="E5" i="299" s="1"/>
  <c r="H17" i="293"/>
  <c r="H10" i="293" s="1"/>
  <c r="R23" i="296"/>
  <c r="J26" i="296"/>
  <c r="N10" i="298"/>
  <c r="P11" i="299"/>
  <c r="O10" i="300"/>
  <c r="O10" i="298"/>
  <c r="O11" i="298"/>
  <c r="J16" i="296"/>
  <c r="H13" i="297"/>
  <c r="H10" i="297" s="1"/>
  <c r="L12" i="297"/>
  <c r="P11" i="298"/>
  <c r="O10" i="296"/>
  <c r="Q10" i="296" s="1"/>
  <c r="E5" i="296" s="1"/>
  <c r="R20" i="296"/>
  <c r="L20" i="296"/>
  <c r="R22" i="296"/>
  <c r="L29" i="296"/>
  <c r="J12" i="297"/>
  <c r="S11" i="298"/>
  <c r="E8" i="298" s="1"/>
  <c r="S11" i="300"/>
  <c r="E8" i="300" s="1"/>
  <c r="N11" i="301"/>
  <c r="Q11" i="301" s="1"/>
  <c r="P11" i="303"/>
  <c r="P10" i="303"/>
  <c r="P10" i="298"/>
  <c r="L12" i="298"/>
  <c r="L18" i="298"/>
  <c r="L14" i="299"/>
  <c r="D10" i="301"/>
  <c r="P11" i="301"/>
  <c r="P10" i="301"/>
  <c r="R12" i="304"/>
  <c r="H13" i="304"/>
  <c r="H10" i="304" s="1"/>
  <c r="L12" i="304"/>
  <c r="J12" i="304"/>
  <c r="O10" i="304"/>
  <c r="S11" i="306"/>
  <c r="E8" i="306" s="1"/>
  <c r="N10" i="309"/>
  <c r="S11" i="302"/>
  <c r="E8" i="302" s="1"/>
  <c r="R14" i="302"/>
  <c r="L14" i="302"/>
  <c r="J14" i="302"/>
  <c r="O11" i="304"/>
  <c r="L49" i="305"/>
  <c r="J49" i="305"/>
  <c r="R49" i="305"/>
  <c r="T11" i="307"/>
  <c r="E7" i="307" s="1"/>
  <c r="N10" i="308"/>
  <c r="N11" i="308"/>
  <c r="O11" i="312"/>
  <c r="O10" i="312"/>
  <c r="M10" i="300"/>
  <c r="N10" i="303"/>
  <c r="N11" i="303"/>
  <c r="Q11" i="303" s="1"/>
  <c r="P11" i="304"/>
  <c r="R12" i="298"/>
  <c r="J15" i="298"/>
  <c r="R18" i="298"/>
  <c r="J21" i="298"/>
  <c r="R14" i="299"/>
  <c r="J17" i="299"/>
  <c r="N10" i="300"/>
  <c r="O11" i="303"/>
  <c r="P10" i="300"/>
  <c r="O11" i="300"/>
  <c r="M10" i="302"/>
  <c r="T11" i="304"/>
  <c r="E7" i="304" s="1"/>
  <c r="S11" i="307"/>
  <c r="E8" i="307" s="1"/>
  <c r="J14" i="298"/>
  <c r="J20" i="298"/>
  <c r="J16" i="299"/>
  <c r="N10" i="305"/>
  <c r="R41" i="305"/>
  <c r="L41" i="305"/>
  <c r="J41" i="305"/>
  <c r="N11" i="306"/>
  <c r="N11" i="300"/>
  <c r="R11" i="300"/>
  <c r="R12" i="301"/>
  <c r="H16" i="301"/>
  <c r="H10" i="301" s="1"/>
  <c r="L12" i="301"/>
  <c r="J12" i="301"/>
  <c r="H15" i="302"/>
  <c r="H10" i="302" s="1"/>
  <c r="R34" i="305"/>
  <c r="L34" i="305"/>
  <c r="J34" i="305"/>
  <c r="M10" i="301"/>
  <c r="N10" i="302"/>
  <c r="T11" i="302"/>
  <c r="E7" i="302" s="1"/>
  <c r="T11" i="303"/>
  <c r="E7" i="303" s="1"/>
  <c r="N11" i="304"/>
  <c r="Q11" i="304" s="1"/>
  <c r="P10" i="305"/>
  <c r="D10" i="306"/>
  <c r="T11" i="300"/>
  <c r="E7" i="300" s="1"/>
  <c r="S11" i="301"/>
  <c r="E8" i="301" s="1"/>
  <c r="L15" i="301"/>
  <c r="J15" i="301"/>
  <c r="R15" i="301"/>
  <c r="L13" i="303"/>
  <c r="J13" i="303"/>
  <c r="J16" i="303" s="1"/>
  <c r="J10" i="303" s="1"/>
  <c r="R13" i="303"/>
  <c r="R11" i="303" s="1"/>
  <c r="N10" i="304"/>
  <c r="L13" i="300"/>
  <c r="L10" i="300" s="1"/>
  <c r="J13" i="300"/>
  <c r="J14" i="300" s="1"/>
  <c r="J10" i="300" s="1"/>
  <c r="O10" i="301"/>
  <c r="M11" i="302"/>
  <c r="Q11" i="302" s="1"/>
  <c r="M10" i="303"/>
  <c r="Q10" i="303" s="1"/>
  <c r="E5" i="303" s="1"/>
  <c r="N11" i="305"/>
  <c r="R22" i="305"/>
  <c r="L22" i="305"/>
  <c r="J22" i="305"/>
  <c r="H64" i="305"/>
  <c r="H10" i="305" s="1"/>
  <c r="T11" i="306"/>
  <c r="E7" i="306" s="1"/>
  <c r="P11" i="306"/>
  <c r="P10" i="306"/>
  <c r="Q10" i="306" s="1"/>
  <c r="E5" i="306" s="1"/>
  <c r="P11" i="307"/>
  <c r="S11" i="308"/>
  <c r="E8" i="308" s="1"/>
  <c r="R12" i="302"/>
  <c r="M10" i="304"/>
  <c r="J25" i="305"/>
  <c r="R25" i="305"/>
  <c r="J37" i="305"/>
  <c r="R37" i="305"/>
  <c r="R52" i="305"/>
  <c r="L52" i="305"/>
  <c r="J52" i="305"/>
  <c r="M10" i="308"/>
  <c r="T11" i="308"/>
  <c r="E7" i="308" s="1"/>
  <c r="P11" i="308"/>
  <c r="R53" i="305"/>
  <c r="L55" i="305"/>
  <c r="J55" i="305"/>
  <c r="R55" i="305"/>
  <c r="M11" i="311"/>
  <c r="M10" i="311"/>
  <c r="P10" i="304"/>
  <c r="L12" i="305"/>
  <c r="R14" i="305"/>
  <c r="J20" i="305"/>
  <c r="R26" i="305"/>
  <c r="R40" i="305"/>
  <c r="L40" i="305"/>
  <c r="J40" i="305"/>
  <c r="J13" i="306"/>
  <c r="Q10" i="312"/>
  <c r="E5" i="312" s="1"/>
  <c r="M10" i="305"/>
  <c r="Q10" i="305" s="1"/>
  <c r="E5" i="305" s="1"/>
  <c r="R16" i="305"/>
  <c r="L16" i="305"/>
  <c r="J16" i="305"/>
  <c r="R28" i="305"/>
  <c r="L28" i="305"/>
  <c r="J28" i="305"/>
  <c r="R58" i="305"/>
  <c r="L58" i="305"/>
  <c r="J58" i="305"/>
  <c r="P10" i="308"/>
  <c r="J43" i="305"/>
  <c r="R43" i="305"/>
  <c r="H20" i="307"/>
  <c r="H10" i="307" s="1"/>
  <c r="M11" i="307"/>
  <c r="M10" i="307"/>
  <c r="Q10" i="307" s="1"/>
  <c r="E5" i="307" s="1"/>
  <c r="M11" i="308"/>
  <c r="O11" i="305"/>
  <c r="O10" i="305"/>
  <c r="J19" i="305"/>
  <c r="R19" i="305"/>
  <c r="J31" i="305"/>
  <c r="R31" i="305"/>
  <c r="L61" i="305"/>
  <c r="J61" i="305"/>
  <c r="R61" i="305"/>
  <c r="L15" i="307"/>
  <c r="J15" i="307"/>
  <c r="R12" i="306"/>
  <c r="H17" i="306"/>
  <c r="H10" i="306" s="1"/>
  <c r="L12" i="306"/>
  <c r="J12" i="306"/>
  <c r="M11" i="305"/>
  <c r="Q11" i="305" s="1"/>
  <c r="R12" i="305"/>
  <c r="R46" i="305"/>
  <c r="L46" i="305"/>
  <c r="J46" i="305"/>
  <c r="J53" i="305"/>
  <c r="M11" i="306"/>
  <c r="S11" i="309"/>
  <c r="E8" i="309" s="1"/>
  <c r="L15" i="309"/>
  <c r="R15" i="309"/>
  <c r="J15" i="309"/>
  <c r="R24" i="305"/>
  <c r="R36" i="305"/>
  <c r="L42" i="305"/>
  <c r="L15" i="306"/>
  <c r="J15" i="306"/>
  <c r="R15" i="306"/>
  <c r="N10" i="307"/>
  <c r="R63" i="305"/>
  <c r="N11" i="307"/>
  <c r="R13" i="307"/>
  <c r="R19" i="307"/>
  <c r="H16" i="308"/>
  <c r="H10" i="308" s="1"/>
  <c r="N11" i="309"/>
  <c r="Q11" i="309" s="1"/>
  <c r="S11" i="313"/>
  <c r="E8" i="313" s="1"/>
  <c r="O11" i="308"/>
  <c r="P10" i="309"/>
  <c r="D10" i="309"/>
  <c r="R16" i="309"/>
  <c r="O10" i="311"/>
  <c r="J14" i="307"/>
  <c r="R17" i="307"/>
  <c r="R11" i="308"/>
  <c r="L14" i="307"/>
  <c r="O10" i="309"/>
  <c r="T11" i="310"/>
  <c r="E7" i="310" s="1"/>
  <c r="H13" i="312"/>
  <c r="H10" i="312" s="1"/>
  <c r="M11" i="312"/>
  <c r="J17" i="307"/>
  <c r="J16" i="308"/>
  <c r="J10" i="308" s="1"/>
  <c r="L10" i="308"/>
  <c r="H18" i="309"/>
  <c r="H10" i="309" s="1"/>
  <c r="L12" i="309"/>
  <c r="J12" i="309"/>
  <c r="L16" i="309"/>
  <c r="O10" i="310"/>
  <c r="N11" i="312"/>
  <c r="O10" i="313"/>
  <c r="Q10" i="313" s="1"/>
  <c r="E5" i="313" s="1"/>
  <c r="O10" i="308"/>
  <c r="M11" i="310"/>
  <c r="Q11" i="310" s="1"/>
  <c r="M10" i="310"/>
  <c r="Q10" i="310" s="1"/>
  <c r="E5" i="310" s="1"/>
  <c r="P10" i="314"/>
  <c r="L16" i="310"/>
  <c r="L22" i="310"/>
  <c r="L28" i="310"/>
  <c r="L34" i="310"/>
  <c r="P10" i="311"/>
  <c r="L12" i="311"/>
  <c r="J13" i="313"/>
  <c r="J10" i="313" s="1"/>
  <c r="T11" i="314"/>
  <c r="E7" i="314" s="1"/>
  <c r="M10" i="315"/>
  <c r="H13" i="313"/>
  <c r="H10" i="313" s="1"/>
  <c r="R12" i="313"/>
  <c r="O11" i="315"/>
  <c r="O10" i="315"/>
  <c r="T11" i="315"/>
  <c r="E7" i="315" s="1"/>
  <c r="J14" i="310"/>
  <c r="R17" i="310"/>
  <c r="J20" i="310"/>
  <c r="R23" i="310"/>
  <c r="J26" i="310"/>
  <c r="R29" i="310"/>
  <c r="J32" i="310"/>
  <c r="R35" i="310"/>
  <c r="N11" i="311"/>
  <c r="R13" i="311"/>
  <c r="J16" i="311"/>
  <c r="J18" i="311" s="1"/>
  <c r="J10" i="311" s="1"/>
  <c r="R11" i="312"/>
  <c r="N11" i="313"/>
  <c r="N11" i="314"/>
  <c r="O11" i="311"/>
  <c r="L12" i="312"/>
  <c r="J13" i="310"/>
  <c r="J19" i="310"/>
  <c r="J25" i="310"/>
  <c r="J31" i="310"/>
  <c r="R34" i="310"/>
  <c r="J37" i="310"/>
  <c r="M11" i="313"/>
  <c r="N10" i="310"/>
  <c r="L10" i="313"/>
  <c r="J12" i="310"/>
  <c r="J13" i="312"/>
  <c r="J10" i="312" s="1"/>
  <c r="N10" i="314"/>
  <c r="M10" i="314"/>
  <c r="L13" i="315"/>
  <c r="J13" i="315"/>
  <c r="P11" i="313"/>
  <c r="O10" i="314"/>
  <c r="L14" i="314"/>
  <c r="L10" i="314" s="1"/>
  <c r="R14" i="314"/>
  <c r="J14" i="314"/>
  <c r="Q11" i="316"/>
  <c r="M11" i="314"/>
  <c r="H14" i="315"/>
  <c r="H10" i="315" s="1"/>
  <c r="S11" i="314"/>
  <c r="E8" i="314" s="1"/>
  <c r="P11" i="315"/>
  <c r="R11" i="315"/>
  <c r="D10" i="316"/>
  <c r="P11" i="316"/>
  <c r="R12" i="316"/>
  <c r="H16" i="314"/>
  <c r="H10" i="314" s="1"/>
  <c r="R13" i="314"/>
  <c r="O11" i="314"/>
  <c r="L12" i="315"/>
  <c r="M10" i="316"/>
  <c r="Q10" i="316" s="1"/>
  <c r="J12" i="316"/>
  <c r="L12" i="316"/>
  <c r="J13" i="314"/>
  <c r="T45" i="292"/>
  <c r="S45" i="292"/>
  <c r="P45" i="292"/>
  <c r="O45" i="292"/>
  <c r="N45" i="292"/>
  <c r="M45" i="292"/>
  <c r="H45" i="292"/>
  <c r="J45" i="292" s="1"/>
  <c r="L10" i="244" l="1"/>
  <c r="R11" i="244"/>
  <c r="J23" i="246"/>
  <c r="J10" i="246" s="1"/>
  <c r="Q10" i="250"/>
  <c r="E5" i="250" s="1"/>
  <c r="R11" i="250"/>
  <c r="Q11" i="252"/>
  <c r="J15" i="253"/>
  <c r="J10" i="253" s="1"/>
  <c r="Q10" i="254"/>
  <c r="E5" i="254" s="1"/>
  <c r="R11" i="254"/>
  <c r="Q11" i="254"/>
  <c r="Q10" i="256"/>
  <c r="E5" i="256" s="1"/>
  <c r="R11" i="256"/>
  <c r="L10" i="258"/>
  <c r="R11" i="258"/>
  <c r="J44" i="258"/>
  <c r="J10" i="258" s="1"/>
  <c r="R11" i="259"/>
  <c r="Q11" i="259"/>
  <c r="Q10" i="260"/>
  <c r="E5" i="260" s="1"/>
  <c r="J22" i="263"/>
  <c r="J10" i="263" s="1"/>
  <c r="L10" i="264"/>
  <c r="J19" i="264"/>
  <c r="J10" i="264" s="1"/>
  <c r="R11" i="265"/>
  <c r="Q10" i="265"/>
  <c r="E5" i="265" s="1"/>
  <c r="Q11" i="265"/>
  <c r="Q10" i="267"/>
  <c r="E5" i="267" s="1"/>
  <c r="Q11" i="267"/>
  <c r="Q11" i="271"/>
  <c r="Q10" i="271"/>
  <c r="E5" i="271" s="1"/>
  <c r="Q11" i="272"/>
  <c r="Q10" i="277"/>
  <c r="E5" i="277" s="1"/>
  <c r="R11" i="277"/>
  <c r="R11" i="278"/>
  <c r="Q10" i="279"/>
  <c r="E5" i="279" s="1"/>
  <c r="R11" i="280"/>
  <c r="L10" i="280"/>
  <c r="R11" i="282"/>
  <c r="Q11" i="283"/>
  <c r="Q10" i="284"/>
  <c r="E5" i="284" s="1"/>
  <c r="Q10" i="287"/>
  <c r="E5" i="287" s="1"/>
  <c r="Q11" i="288"/>
  <c r="R11" i="289"/>
  <c r="J19" i="291"/>
  <c r="J10" i="291" s="1"/>
  <c r="Q11" i="294"/>
  <c r="R11" i="295"/>
  <c r="J31" i="296"/>
  <c r="J10" i="296" s="1"/>
  <c r="L10" i="296"/>
  <c r="Q10" i="298"/>
  <c r="E5" i="298" s="1"/>
  <c r="Q11" i="298"/>
  <c r="J22" i="298"/>
  <c r="J10" i="298" s="1"/>
  <c r="Q11" i="299"/>
  <c r="J16" i="301"/>
  <c r="J10" i="301" s="1"/>
  <c r="L10" i="302"/>
  <c r="Q10" i="304"/>
  <c r="E5" i="304" s="1"/>
  <c r="J64" i="305"/>
  <c r="J10" i="305" s="1"/>
  <c r="Q11" i="306"/>
  <c r="R11" i="307"/>
  <c r="L10" i="307"/>
  <c r="J20" i="307"/>
  <c r="J10" i="307" s="1"/>
  <c r="Q10" i="309"/>
  <c r="E5" i="309" s="1"/>
  <c r="R11" i="309"/>
  <c r="L10" i="310"/>
  <c r="R11" i="310"/>
  <c r="Q10" i="311"/>
  <c r="E5" i="311" s="1"/>
  <c r="Q11" i="311"/>
  <c r="J16" i="314"/>
  <c r="J10" i="314" s="1"/>
  <c r="R11" i="314"/>
  <c r="Q11" i="315"/>
  <c r="Q10" i="315"/>
  <c r="E5" i="315" s="1"/>
  <c r="L10" i="315"/>
  <c r="E5" i="316"/>
  <c r="L10" i="279"/>
  <c r="Q11" i="278"/>
  <c r="J25" i="262"/>
  <c r="J10" i="262" s="1"/>
  <c r="Q11" i="264"/>
  <c r="L10" i="253"/>
  <c r="Q10" i="253"/>
  <c r="E5" i="253" s="1"/>
  <c r="J13" i="290"/>
  <c r="J10" i="290" s="1"/>
  <c r="L10" i="286"/>
  <c r="J16" i="283"/>
  <c r="J10" i="283" s="1"/>
  <c r="R11" i="276"/>
  <c r="Q10" i="278"/>
  <c r="E5" i="278" s="1"/>
  <c r="L10" i="260"/>
  <c r="R11" i="264"/>
  <c r="Q10" i="264"/>
  <c r="E5" i="264" s="1"/>
  <c r="J31" i="250"/>
  <c r="J10" i="250" s="1"/>
  <c r="J35" i="252"/>
  <c r="J10" i="252" s="1"/>
  <c r="J14" i="287"/>
  <c r="J10" i="287" s="1"/>
  <c r="L10" i="289"/>
  <c r="Q11" i="273"/>
  <c r="L10" i="266"/>
  <c r="R11" i="267"/>
  <c r="Q10" i="269"/>
  <c r="E5" i="269" s="1"/>
  <c r="L10" i="265"/>
  <c r="Q10" i="259"/>
  <c r="E5" i="259" s="1"/>
  <c r="L10" i="252"/>
  <c r="L10" i="249"/>
  <c r="L10" i="290"/>
  <c r="J13" i="285"/>
  <c r="J10" i="285" s="1"/>
  <c r="L10" i="274"/>
  <c r="Q11" i="269"/>
  <c r="R11" i="263"/>
  <c r="Q10" i="262"/>
  <c r="E5" i="262" s="1"/>
  <c r="Q11" i="291"/>
  <c r="R11" i="291"/>
  <c r="L10" i="287"/>
  <c r="Q10" i="280"/>
  <c r="E5" i="280" s="1"/>
  <c r="J18" i="277"/>
  <c r="J10" i="277" s="1"/>
  <c r="Q10" i="274"/>
  <c r="E5" i="274" s="1"/>
  <c r="R11" i="268"/>
  <c r="L10" i="250"/>
  <c r="R11" i="252"/>
  <c r="L10" i="246"/>
  <c r="J33" i="289"/>
  <c r="J10" i="289" s="1"/>
  <c r="Q11" i="285"/>
  <c r="Q11" i="284"/>
  <c r="Q11" i="282"/>
  <c r="Q11" i="281"/>
  <c r="L10" i="277"/>
  <c r="Q11" i="274"/>
  <c r="Q11" i="270"/>
  <c r="J13" i="266"/>
  <c r="J10" i="266" s="1"/>
  <c r="L10" i="262"/>
  <c r="Q10" i="289"/>
  <c r="E5" i="289" s="1"/>
  <c r="R11" i="273"/>
  <c r="Q10" i="281"/>
  <c r="E5" i="281" s="1"/>
  <c r="J13" i="270"/>
  <c r="J10" i="270" s="1"/>
  <c r="Q10" i="275"/>
  <c r="E5" i="275" s="1"/>
  <c r="J14" i="272"/>
  <c r="J10" i="272" s="1"/>
  <c r="J13" i="269"/>
  <c r="J10" i="269" s="1"/>
  <c r="Q10" i="272"/>
  <c r="E5" i="272" s="1"/>
  <c r="Q10" i="270"/>
  <c r="E5" i="270" s="1"/>
  <c r="R11" i="257"/>
  <c r="L10" i="254"/>
  <c r="J75" i="254"/>
  <c r="J10" i="254" s="1"/>
  <c r="R11" i="287"/>
  <c r="Q11" i="275"/>
  <c r="Q11" i="276"/>
  <c r="R11" i="260"/>
  <c r="J43" i="257"/>
  <c r="J10" i="257" s="1"/>
  <c r="R11" i="286"/>
  <c r="R11" i="284"/>
  <c r="J21" i="280"/>
  <c r="J10" i="280" s="1"/>
  <c r="J13" i="281"/>
  <c r="J10" i="281" s="1"/>
  <c r="J15" i="275"/>
  <c r="J10" i="275" s="1"/>
  <c r="Q11" i="277"/>
  <c r="Q10" i="276"/>
  <c r="E5" i="276" s="1"/>
  <c r="J29" i="260"/>
  <c r="J10" i="260" s="1"/>
  <c r="J25" i="259"/>
  <c r="J10" i="259" s="1"/>
  <c r="Q11" i="268"/>
  <c r="L10" i="257"/>
  <c r="Q11" i="258"/>
  <c r="J45" i="244"/>
  <c r="J10" i="244" s="1"/>
  <c r="Q10" i="273"/>
  <c r="E5" i="273" s="1"/>
  <c r="R11" i="270"/>
  <c r="J20" i="271"/>
  <c r="J10" i="271" s="1"/>
  <c r="J31" i="282"/>
  <c r="J10" i="282" s="1"/>
  <c r="J16" i="278"/>
  <c r="J10" i="278" s="1"/>
  <c r="L10" i="275"/>
  <c r="Q11" i="279"/>
  <c r="L10" i="272"/>
  <c r="J138" i="265"/>
  <c r="J10" i="265" s="1"/>
  <c r="Q10" i="266"/>
  <c r="E5" i="266" s="1"/>
  <c r="Q11" i="263"/>
  <c r="Q10" i="268"/>
  <c r="E5" i="268" s="1"/>
  <c r="R11" i="288"/>
  <c r="J13" i="284"/>
  <c r="J10" i="284" s="1"/>
  <c r="J16" i="286"/>
  <c r="J10" i="286" s="1"/>
  <c r="L10" i="282"/>
  <c r="J13" i="279"/>
  <c r="J10" i="279" s="1"/>
  <c r="J14" i="274"/>
  <c r="J10" i="274" s="1"/>
  <c r="L10" i="271"/>
  <c r="J13" i="268"/>
  <c r="J10" i="268" s="1"/>
  <c r="R11" i="262"/>
  <c r="L10" i="256"/>
  <c r="J27" i="256"/>
  <c r="J10" i="256" s="1"/>
  <c r="Q10" i="314"/>
  <c r="E5" i="314" s="1"/>
  <c r="Q11" i="308"/>
  <c r="Q10" i="302"/>
  <c r="E5" i="302" s="1"/>
  <c r="Q10" i="300"/>
  <c r="E5" i="300" s="1"/>
  <c r="J22" i="295"/>
  <c r="J10" i="295" s="1"/>
  <c r="Q11" i="313"/>
  <c r="R11" i="313"/>
  <c r="Q11" i="307"/>
  <c r="L10" i="303"/>
  <c r="L10" i="301"/>
  <c r="L10" i="295"/>
  <c r="R11" i="311"/>
  <c r="L10" i="297"/>
  <c r="J19" i="299"/>
  <c r="J10" i="299" s="1"/>
  <c r="R11" i="304"/>
  <c r="J18" i="309"/>
  <c r="J10" i="309" s="1"/>
  <c r="Q10" i="301"/>
  <c r="E5" i="301" s="1"/>
  <c r="R11" i="301"/>
  <c r="J15" i="294"/>
  <c r="J10" i="294" s="1"/>
  <c r="L10" i="299"/>
  <c r="L10" i="309"/>
  <c r="L10" i="305"/>
  <c r="Q10" i="308"/>
  <c r="E5" i="308" s="1"/>
  <c r="R11" i="299"/>
  <c r="R11" i="296"/>
  <c r="J17" i="306"/>
  <c r="J10" i="306" s="1"/>
  <c r="R11" i="302"/>
  <c r="R11" i="298"/>
  <c r="J15" i="302"/>
  <c r="J10" i="302" s="1"/>
  <c r="Q10" i="293"/>
  <c r="E5" i="293" s="1"/>
  <c r="L10" i="298"/>
  <c r="Q11" i="314"/>
  <c r="L10" i="306"/>
  <c r="L10" i="312"/>
  <c r="J14" i="315"/>
  <c r="J10" i="315" s="1"/>
  <c r="J13" i="297"/>
  <c r="J10" i="297" s="1"/>
  <c r="Q11" i="300"/>
  <c r="J13" i="316"/>
  <c r="J10" i="316" s="1"/>
  <c r="L10" i="316"/>
  <c r="J38" i="310"/>
  <c r="J10" i="310" s="1"/>
  <c r="R11" i="305"/>
  <c r="R11" i="306"/>
  <c r="J13" i="304"/>
  <c r="J10" i="304" s="1"/>
  <c r="J17" i="293"/>
  <c r="J10" i="293" s="1"/>
  <c r="R11" i="316"/>
  <c r="L10" i="311"/>
  <c r="Q11" i="312"/>
  <c r="L10" i="304"/>
  <c r="L45" i="292"/>
  <c r="R45" i="292"/>
  <c r="T23" i="292"/>
  <c r="S23" i="292"/>
  <c r="P23" i="292"/>
  <c r="O23" i="292"/>
  <c r="N23" i="292"/>
  <c r="M23" i="292"/>
  <c r="H23" i="292"/>
  <c r="R23" i="292" s="1"/>
  <c r="T19" i="292"/>
  <c r="S19" i="292"/>
  <c r="P19" i="292"/>
  <c r="O19" i="292"/>
  <c r="N19" i="292"/>
  <c r="M19" i="292"/>
  <c r="H19" i="292"/>
  <c r="L19" i="292" s="1"/>
  <c r="T18" i="292"/>
  <c r="S18" i="292"/>
  <c r="P18" i="292"/>
  <c r="O18" i="292"/>
  <c r="N18" i="292"/>
  <c r="M18" i="292"/>
  <c r="H18" i="292"/>
  <c r="R18" i="292" s="1"/>
  <c r="R19" i="292" l="1"/>
  <c r="J23" i="292"/>
  <c r="L23" i="292"/>
  <c r="J19" i="292"/>
  <c r="J18" i="292"/>
  <c r="L18" i="292"/>
  <c r="T61" i="292"/>
  <c r="S61" i="292"/>
  <c r="P61" i="292"/>
  <c r="O61" i="292"/>
  <c r="N61" i="292"/>
  <c r="M61" i="292"/>
  <c r="H61" i="292"/>
  <c r="R61" i="292" s="1"/>
  <c r="T60" i="292"/>
  <c r="S60" i="292"/>
  <c r="P60" i="292"/>
  <c r="O60" i="292"/>
  <c r="N60" i="292"/>
  <c r="M60" i="292"/>
  <c r="H60" i="292"/>
  <c r="L60" i="292" s="1"/>
  <c r="T59" i="292"/>
  <c r="S59" i="292"/>
  <c r="P59" i="292"/>
  <c r="O59" i="292"/>
  <c r="N59" i="292"/>
  <c r="M59" i="292"/>
  <c r="H59" i="292"/>
  <c r="L59" i="292" s="1"/>
  <c r="T58" i="292"/>
  <c r="S58" i="292"/>
  <c r="P58" i="292"/>
  <c r="O58" i="292"/>
  <c r="N58" i="292"/>
  <c r="M58" i="292"/>
  <c r="H58" i="292"/>
  <c r="L58" i="292" s="1"/>
  <c r="T57" i="292"/>
  <c r="S57" i="292"/>
  <c r="P57" i="292"/>
  <c r="O57" i="292"/>
  <c r="N57" i="292"/>
  <c r="M57" i="292"/>
  <c r="H57" i="292"/>
  <c r="L57" i="292" s="1"/>
  <c r="T56" i="292"/>
  <c r="S56" i="292"/>
  <c r="P56" i="292"/>
  <c r="O56" i="292"/>
  <c r="N56" i="292"/>
  <c r="M56" i="292"/>
  <c r="H56" i="292"/>
  <c r="R56" i="292" s="1"/>
  <c r="T55" i="292"/>
  <c r="S55" i="292"/>
  <c r="P55" i="292"/>
  <c r="O55" i="292"/>
  <c r="N55" i="292"/>
  <c r="M55" i="292"/>
  <c r="H55" i="292"/>
  <c r="R55" i="292" s="1"/>
  <c r="T54" i="292"/>
  <c r="S54" i="292"/>
  <c r="P54" i="292"/>
  <c r="O54" i="292"/>
  <c r="N54" i="292"/>
  <c r="M54" i="292"/>
  <c r="H54" i="292"/>
  <c r="R54" i="292" s="1"/>
  <c r="T53" i="292"/>
  <c r="S53" i="292"/>
  <c r="P53" i="292"/>
  <c r="O53" i="292"/>
  <c r="N53" i="292"/>
  <c r="M53" i="292"/>
  <c r="H53" i="292"/>
  <c r="L53" i="292" s="1"/>
  <c r="T52" i="292"/>
  <c r="S52" i="292"/>
  <c r="P52" i="292"/>
  <c r="O52" i="292"/>
  <c r="N52" i="292"/>
  <c r="M52" i="292"/>
  <c r="H52" i="292"/>
  <c r="L52" i="292" s="1"/>
  <c r="T51" i="292"/>
  <c r="S51" i="292"/>
  <c r="P51" i="292"/>
  <c r="O51" i="292"/>
  <c r="N51" i="292"/>
  <c r="M51" i="292"/>
  <c r="H51" i="292"/>
  <c r="R51" i="292" s="1"/>
  <c r="T50" i="292"/>
  <c r="S50" i="292"/>
  <c r="P50" i="292"/>
  <c r="O50" i="292"/>
  <c r="N50" i="292"/>
  <c r="M50" i="292"/>
  <c r="H50" i="292"/>
  <c r="R50" i="292" s="1"/>
  <c r="T49" i="292"/>
  <c r="S49" i="292"/>
  <c r="P49" i="292"/>
  <c r="O49" i="292"/>
  <c r="N49" i="292"/>
  <c r="M49" i="292"/>
  <c r="H49" i="292"/>
  <c r="R49" i="292" s="1"/>
  <c r="T48" i="292"/>
  <c r="S48" i="292"/>
  <c r="P48" i="292"/>
  <c r="O48" i="292"/>
  <c r="N48" i="292"/>
  <c r="M48" i="292"/>
  <c r="H48" i="292"/>
  <c r="R48" i="292" s="1"/>
  <c r="T47" i="292"/>
  <c r="S47" i="292"/>
  <c r="P47" i="292"/>
  <c r="O47" i="292"/>
  <c r="N47" i="292"/>
  <c r="M47" i="292"/>
  <c r="H47" i="292"/>
  <c r="R47" i="292" s="1"/>
  <c r="T46" i="292"/>
  <c r="S46" i="292"/>
  <c r="P46" i="292"/>
  <c r="O46" i="292"/>
  <c r="N46" i="292"/>
  <c r="M46" i="292"/>
  <c r="H46" i="292"/>
  <c r="L46" i="292" s="1"/>
  <c r="T44" i="292"/>
  <c r="S44" i="292"/>
  <c r="P44" i="292"/>
  <c r="O44" i="292"/>
  <c r="N44" i="292"/>
  <c r="M44" i="292"/>
  <c r="H44" i="292"/>
  <c r="L44" i="292" s="1"/>
  <c r="T43" i="292"/>
  <c r="S43" i="292"/>
  <c r="P43" i="292"/>
  <c r="O43" i="292"/>
  <c r="N43" i="292"/>
  <c r="M43" i="292"/>
  <c r="H43" i="292"/>
  <c r="J43" i="292" s="1"/>
  <c r="T42" i="292"/>
  <c r="S42" i="292"/>
  <c r="P42" i="292"/>
  <c r="O42" i="292"/>
  <c r="N42" i="292"/>
  <c r="M42" i="292"/>
  <c r="H42" i="292"/>
  <c r="R42" i="292" s="1"/>
  <c r="T41" i="292"/>
  <c r="S41" i="292"/>
  <c r="P41" i="292"/>
  <c r="O41" i="292"/>
  <c r="N41" i="292"/>
  <c r="M41" i="292"/>
  <c r="H41" i="292"/>
  <c r="R41" i="292" s="1"/>
  <c r="T40" i="292"/>
  <c r="S40" i="292"/>
  <c r="P40" i="292"/>
  <c r="O40" i="292"/>
  <c r="N40" i="292"/>
  <c r="M40" i="292"/>
  <c r="H40" i="292"/>
  <c r="R40" i="292" s="1"/>
  <c r="T39" i="292"/>
  <c r="S39" i="292"/>
  <c r="P39" i="292"/>
  <c r="O39" i="292"/>
  <c r="N39" i="292"/>
  <c r="M39" i="292"/>
  <c r="H39" i="292"/>
  <c r="L39" i="292" s="1"/>
  <c r="T38" i="292"/>
  <c r="S38" i="292"/>
  <c r="P38" i="292"/>
  <c r="O38" i="292"/>
  <c r="N38" i="292"/>
  <c r="M38" i="292"/>
  <c r="H38" i="292"/>
  <c r="J38" i="292" s="1"/>
  <c r="T37" i="292"/>
  <c r="S37" i="292"/>
  <c r="P37" i="292"/>
  <c r="O37" i="292"/>
  <c r="N37" i="292"/>
  <c r="M37" i="292"/>
  <c r="H37" i="292"/>
  <c r="R37" i="292" s="1"/>
  <c r="T36" i="292"/>
  <c r="S36" i="292"/>
  <c r="P36" i="292"/>
  <c r="O36" i="292"/>
  <c r="N36" i="292"/>
  <c r="M36" i="292"/>
  <c r="H36" i="292"/>
  <c r="L36" i="292" s="1"/>
  <c r="T35" i="292"/>
  <c r="S35" i="292"/>
  <c r="P35" i="292"/>
  <c r="O35" i="292"/>
  <c r="N35" i="292"/>
  <c r="M35" i="292"/>
  <c r="H35" i="292"/>
  <c r="J35" i="292" s="1"/>
  <c r="T34" i="292"/>
  <c r="S34" i="292"/>
  <c r="P34" i="292"/>
  <c r="O34" i="292"/>
  <c r="N34" i="292"/>
  <c r="M34" i="292"/>
  <c r="H34" i="292"/>
  <c r="J34" i="292" s="1"/>
  <c r="T33" i="292"/>
  <c r="S33" i="292"/>
  <c r="P33" i="292"/>
  <c r="O33" i="292"/>
  <c r="N33" i="292"/>
  <c r="M33" i="292"/>
  <c r="H33" i="292"/>
  <c r="R33" i="292" s="1"/>
  <c r="T32" i="292"/>
  <c r="S32" i="292"/>
  <c r="P32" i="292"/>
  <c r="O32" i="292"/>
  <c r="N32" i="292"/>
  <c r="M32" i="292"/>
  <c r="H32" i="292"/>
  <c r="J32" i="292" s="1"/>
  <c r="T31" i="292"/>
  <c r="S31" i="292"/>
  <c r="P31" i="292"/>
  <c r="O31" i="292"/>
  <c r="N31" i="292"/>
  <c r="M31" i="292"/>
  <c r="H31" i="292"/>
  <c r="R31" i="292" s="1"/>
  <c r="T30" i="292"/>
  <c r="S30" i="292"/>
  <c r="P30" i="292"/>
  <c r="O30" i="292"/>
  <c r="N30" i="292"/>
  <c r="M30" i="292"/>
  <c r="H30" i="292"/>
  <c r="R30" i="292" s="1"/>
  <c r="T29" i="292"/>
  <c r="S29" i="292"/>
  <c r="P29" i="292"/>
  <c r="O29" i="292"/>
  <c r="N29" i="292"/>
  <c r="M29" i="292"/>
  <c r="H29" i="292"/>
  <c r="R29" i="292" s="1"/>
  <c r="T28" i="292"/>
  <c r="S28" i="292"/>
  <c r="P28" i="292"/>
  <c r="O28" i="292"/>
  <c r="N28" i="292"/>
  <c r="M28" i="292"/>
  <c r="H28" i="292"/>
  <c r="L28" i="292" s="1"/>
  <c r="T27" i="292"/>
  <c r="S27" i="292"/>
  <c r="P27" i="292"/>
  <c r="O27" i="292"/>
  <c r="N27" i="292"/>
  <c r="M27" i="292"/>
  <c r="H27" i="292"/>
  <c r="L27" i="292" s="1"/>
  <c r="T26" i="292"/>
  <c r="S26" i="292"/>
  <c r="P26" i="292"/>
  <c r="O26" i="292"/>
  <c r="N26" i="292"/>
  <c r="M26" i="292"/>
  <c r="H26" i="292"/>
  <c r="R26" i="292" s="1"/>
  <c r="T25" i="292"/>
  <c r="S25" i="292"/>
  <c r="P25" i="292"/>
  <c r="O25" i="292"/>
  <c r="N25" i="292"/>
  <c r="M25" i="292"/>
  <c r="H25" i="292"/>
  <c r="L25" i="292" s="1"/>
  <c r="T24" i="292"/>
  <c r="S24" i="292"/>
  <c r="P24" i="292"/>
  <c r="O24" i="292"/>
  <c r="N24" i="292"/>
  <c r="M24" i="292"/>
  <c r="H24" i="292"/>
  <c r="L24" i="292" s="1"/>
  <c r="T22" i="292"/>
  <c r="S22" i="292"/>
  <c r="P22" i="292"/>
  <c r="O22" i="292"/>
  <c r="N22" i="292"/>
  <c r="M22" i="292"/>
  <c r="H22" i="292"/>
  <c r="R22" i="292" s="1"/>
  <c r="J48" i="292" l="1"/>
  <c r="J60" i="292"/>
  <c r="R28" i="292"/>
  <c r="R57" i="292"/>
  <c r="L32" i="292"/>
  <c r="R43" i="292"/>
  <c r="J26" i="292"/>
  <c r="J61" i="292"/>
  <c r="L26" i="292"/>
  <c r="J55" i="292"/>
  <c r="J57" i="292"/>
  <c r="L35" i="292"/>
  <c r="J40" i="292"/>
  <c r="R60" i="292"/>
  <c r="R27" i="292"/>
  <c r="R39" i="292"/>
  <c r="R46" i="292"/>
  <c r="L48" i="292"/>
  <c r="J51" i="292"/>
  <c r="J54" i="292"/>
  <c r="L51" i="292"/>
  <c r="L54" i="292"/>
  <c r="R38" i="292"/>
  <c r="L43" i="292"/>
  <c r="R32" i="292"/>
  <c r="R35" i="292"/>
  <c r="J39" i="292"/>
  <c r="J46" i="292"/>
  <c r="L38" i="292"/>
  <c r="J49" i="292"/>
  <c r="J50" i="292"/>
  <c r="R53" i="292"/>
  <c r="J56" i="292"/>
  <c r="R59" i="292"/>
  <c r="L50" i="292"/>
  <c r="L56" i="292"/>
  <c r="R52" i="292"/>
  <c r="R58" i="292"/>
  <c r="L49" i="292"/>
  <c r="L55" i="292"/>
  <c r="L61" i="292"/>
  <c r="J53" i="292"/>
  <c r="J59" i="292"/>
  <c r="J52" i="292"/>
  <c r="J58" i="292"/>
  <c r="L42" i="292"/>
  <c r="J41" i="292"/>
  <c r="R44" i="292"/>
  <c r="L41" i="292"/>
  <c r="J42" i="292"/>
  <c r="J47" i="292"/>
  <c r="L40" i="292"/>
  <c r="L47" i="292"/>
  <c r="J44" i="292"/>
  <c r="L34" i="292"/>
  <c r="J33" i="292"/>
  <c r="R36" i="292"/>
  <c r="L33" i="292"/>
  <c r="R34" i="292"/>
  <c r="J37" i="292"/>
  <c r="L31" i="292"/>
  <c r="L37" i="292"/>
  <c r="J36" i="292"/>
  <c r="J31" i="292"/>
  <c r="J30" i="292"/>
  <c r="L30" i="292"/>
  <c r="J24" i="292"/>
  <c r="J22" i="292"/>
  <c r="J29" i="292"/>
  <c r="L22" i="292"/>
  <c r="L29" i="292"/>
  <c r="R25" i="292"/>
  <c r="J28" i="292"/>
  <c r="J25" i="292"/>
  <c r="R24" i="292"/>
  <c r="J27" i="292"/>
  <c r="T12" i="317" l="1"/>
  <c r="T11" i="317" s="1"/>
  <c r="E7" i="317" s="1"/>
  <c r="S12" i="317"/>
  <c r="S11" i="317" s="1"/>
  <c r="E8" i="317" s="1"/>
  <c r="P12" i="317"/>
  <c r="P10" i="317" s="1"/>
  <c r="O12" i="317"/>
  <c r="O11" i="317" s="1"/>
  <c r="N12" i="317"/>
  <c r="M12" i="317"/>
  <c r="H12" i="317"/>
  <c r="M11" i="317"/>
  <c r="M10" i="317"/>
  <c r="C10" i="317"/>
  <c r="T21" i="292"/>
  <c r="S21" i="292"/>
  <c r="P21" i="292"/>
  <c r="O21" i="292"/>
  <c r="N21" i="292"/>
  <c r="M21" i="292"/>
  <c r="H21" i="292"/>
  <c r="L21" i="292" s="1"/>
  <c r="T20" i="292"/>
  <c r="S20" i="292"/>
  <c r="P20" i="292"/>
  <c r="O20" i="292"/>
  <c r="N20" i="292"/>
  <c r="M20" i="292"/>
  <c r="H20" i="292"/>
  <c r="R20" i="292" s="1"/>
  <c r="T17" i="292"/>
  <c r="S17" i="292"/>
  <c r="P17" i="292"/>
  <c r="O17" i="292"/>
  <c r="N17" i="292"/>
  <c r="M17" i="292"/>
  <c r="H17" i="292"/>
  <c r="L17" i="292" s="1"/>
  <c r="T16" i="292"/>
  <c r="S16" i="292"/>
  <c r="P16" i="292"/>
  <c r="O16" i="292"/>
  <c r="N16" i="292"/>
  <c r="M16" i="292"/>
  <c r="H16" i="292"/>
  <c r="L16" i="292" s="1"/>
  <c r="T15" i="292"/>
  <c r="S15" i="292"/>
  <c r="P15" i="292"/>
  <c r="O15" i="292"/>
  <c r="N15" i="292"/>
  <c r="M15" i="292"/>
  <c r="H15" i="292"/>
  <c r="T14" i="292"/>
  <c r="S14" i="292"/>
  <c r="P14" i="292"/>
  <c r="O14" i="292"/>
  <c r="N14" i="292"/>
  <c r="M14" i="292"/>
  <c r="H14" i="292"/>
  <c r="L14" i="292" s="1"/>
  <c r="T13" i="292"/>
  <c r="S13" i="292"/>
  <c r="P13" i="292"/>
  <c r="O13" i="292"/>
  <c r="N13" i="292"/>
  <c r="M13" i="292"/>
  <c r="H13" i="292"/>
  <c r="L13" i="292" s="1"/>
  <c r="T12" i="292"/>
  <c r="S12" i="292"/>
  <c r="P12" i="292"/>
  <c r="O12" i="292"/>
  <c r="N12" i="292"/>
  <c r="M12" i="292"/>
  <c r="H12" i="292"/>
  <c r="R12" i="292" s="1"/>
  <c r="C10" i="292"/>
  <c r="P10" i="292" l="1"/>
  <c r="S11" i="292"/>
  <c r="E8" i="292" s="1"/>
  <c r="M10" i="292"/>
  <c r="D10" i="317"/>
  <c r="F1" i="317"/>
  <c r="D10" i="292"/>
  <c r="F1" i="292"/>
  <c r="J21" i="292"/>
  <c r="R14" i="292"/>
  <c r="R21" i="292"/>
  <c r="L20" i="292"/>
  <c r="J13" i="292"/>
  <c r="L12" i="292"/>
  <c r="J14" i="292"/>
  <c r="J17" i="292"/>
  <c r="M11" i="292"/>
  <c r="T11" i="292"/>
  <c r="E7" i="292" s="1"/>
  <c r="R17" i="292"/>
  <c r="O11" i="292"/>
  <c r="O10" i="317"/>
  <c r="R13" i="292"/>
  <c r="N10" i="292"/>
  <c r="J15" i="292"/>
  <c r="R15" i="292"/>
  <c r="L15" i="292"/>
  <c r="O10" i="292"/>
  <c r="P11" i="292"/>
  <c r="R16" i="292"/>
  <c r="N11" i="292"/>
  <c r="J16" i="292"/>
  <c r="H62" i="292"/>
  <c r="H10" i="292" s="1"/>
  <c r="H14" i="317"/>
  <c r="H10" i="317" s="1"/>
  <c r="R12" i="317"/>
  <c r="J12" i="317"/>
  <c r="L12" i="317"/>
  <c r="N11" i="317"/>
  <c r="J12" i="292"/>
  <c r="J20" i="292"/>
  <c r="N10" i="317"/>
  <c r="P11" i="317"/>
  <c r="Q10" i="317" l="1"/>
  <c r="E5" i="317" s="1"/>
  <c r="L10" i="292"/>
  <c r="Q11" i="292"/>
  <c r="J62" i="292"/>
  <c r="J10" i="292" s="1"/>
  <c r="Q10" i="292"/>
  <c r="E5" i="292" s="1"/>
  <c r="Q11" i="317"/>
  <c r="R11" i="292"/>
  <c r="L10" i="317"/>
  <c r="J14" i="317"/>
  <c r="J10" i="317" s="1"/>
  <c r="R11" i="317"/>
</calcChain>
</file>

<file path=xl/sharedStrings.xml><?xml version="1.0" encoding="utf-8"?>
<sst xmlns="http://schemas.openxmlformats.org/spreadsheetml/2006/main" count="4248" uniqueCount="1368">
  <si>
    <t>Uwagi</t>
  </si>
  <si>
    <t>(Pełna nazwa Wykonawcy / Wykonawców w przypadku składania oferty wspólnej)</t>
  </si>
  <si>
    <t>Zadanie nr:</t>
  </si>
  <si>
    <t>Razem</t>
  </si>
  <si>
    <t>---</t>
  </si>
  <si>
    <t>Wykonawca wypełnia Specyfikację asortymentowo – cenową poprzez uzupełnienie:</t>
  </si>
  <si>
    <t>Lp</t>
  </si>
  <si>
    <t>Opis przedmiotu zamówienia</t>
  </si>
  <si>
    <t>j.m.</t>
  </si>
  <si>
    <t>Ilość</t>
  </si>
  <si>
    <t>Nazwa handlowa</t>
  </si>
  <si>
    <t>Wartość netto</t>
  </si>
  <si>
    <t>VAT %</t>
  </si>
  <si>
    <t>Wartość brutto</t>
  </si>
  <si>
    <r>
      <rPr>
        <b/>
        <i/>
        <sz val="11"/>
        <rFont val="Verdana"/>
        <family val="2"/>
        <charset val="238"/>
      </rPr>
      <t>Cena
jedn. netto</t>
    </r>
  </si>
  <si>
    <t>EAN/GTIN</t>
  </si>
  <si>
    <t>kolumny E, F, G (podanie ceny z dokładnością do 4 miejsc po przecinku), I oraz wpisanie w miejscu wyznaczonym nazwy Wykonawcy/Wykonawców w przypadku składania oferty wspólnej.</t>
  </si>
  <si>
    <t>Nazwa</t>
  </si>
  <si>
    <t xml:space="preserve">  1</t>
  </si>
  <si>
    <r>
      <rPr>
        <b/>
        <sz val="11"/>
        <color theme="8"/>
        <rFont val="Verdana"/>
        <family val="2"/>
        <charset val="238"/>
      </rPr>
      <t xml:space="preserve">Specyfikację asortymentowo-cenową należy złożyć w postaci elektronicznej, podpisaną kwalifikowanym podpisem elektronicznym, przez osobę(y) uprawnioną(e) do składania oświadczeń woli w imieniu Wykonawcy,  zgodnie z formą reprezentacji Wykonawcy określoną w dokumencie rejestracyjnym (ewidencyjnym) właściwym dla formy organizacyjnej Wykonawcy lub pełnomocnika.         </t>
    </r>
    <r>
      <rPr>
        <sz val="11"/>
        <color theme="1"/>
        <rFont val="Verdana"/>
        <family val="2"/>
        <charset val="238"/>
      </rPr>
      <t xml:space="preserve">                                                                                                                                                                                                                                                                                                                                                                                                                              Uwaga:  Komunikat:"</t>
    </r>
    <r>
      <rPr>
        <sz val="11"/>
        <color theme="9" tint="-0.249977111117893"/>
        <rFont val="Verdana"/>
        <family val="2"/>
        <charset val="238"/>
      </rPr>
      <t xml:space="preserve">Nie składamy oferty w zakresie przedmiotowego zadania </t>
    </r>
    <r>
      <rPr>
        <sz val="11"/>
        <color theme="1"/>
        <rFont val="Verdana"/>
        <family val="2"/>
        <charset val="238"/>
      </rPr>
      <t>" zniknie po wprowadzeniu przynajmniej jednej z wymaganych danych,  w zamian mogą pojawić się inne komunikaty informacyjne. Przy formularzu prawidłowo wypełnionym wszystkie komunikaty znikną.</t>
    </r>
  </si>
  <si>
    <t>Aethanol</t>
  </si>
  <si>
    <t>Albuminy A</t>
  </si>
  <si>
    <t>Albuminy B</t>
  </si>
  <si>
    <t>Chemioterapia  1</t>
  </si>
  <si>
    <t>Chemioterapia  2</t>
  </si>
  <si>
    <t>Chemioterapia  3</t>
  </si>
  <si>
    <t>Chemioterapia  4</t>
  </si>
  <si>
    <t>Chemioterapia  5</t>
  </si>
  <si>
    <t>Chemioterapia  6</t>
  </si>
  <si>
    <t>Chemioterapia  7</t>
  </si>
  <si>
    <t>Chemioterapia  8</t>
  </si>
  <si>
    <t>Chemioterapia  9</t>
  </si>
  <si>
    <t>Chemioterapia 10</t>
  </si>
  <si>
    <t>Chemioterapia 11</t>
  </si>
  <si>
    <t>Chemioterapia 12</t>
  </si>
  <si>
    <t>Chemioterapia 13</t>
  </si>
  <si>
    <t>Chemioterapia 14</t>
  </si>
  <si>
    <t>Chemioterapia 15</t>
  </si>
  <si>
    <t>Chemioterapia 16</t>
  </si>
  <si>
    <t>Chemioterapia 17</t>
  </si>
  <si>
    <t>Chemioterapia 18</t>
  </si>
  <si>
    <t>Chemioterapia 19</t>
  </si>
  <si>
    <t>Chemioterapia 20</t>
  </si>
  <si>
    <t>Chemioterapia 21</t>
  </si>
  <si>
    <t>Fotouczulacz 8-MOP</t>
  </si>
  <si>
    <t>Import docelowy 1</t>
  </si>
  <si>
    <t>Import docelowy 2</t>
  </si>
  <si>
    <t>Import docelowy 3</t>
  </si>
  <si>
    <t>Kontrasty 1</t>
  </si>
  <si>
    <t>Kontrasty 2</t>
  </si>
  <si>
    <t>Kontrasty 3</t>
  </si>
  <si>
    <t>Kontrasty 4</t>
  </si>
  <si>
    <t>Letermovir</t>
  </si>
  <si>
    <t>Mesna</t>
  </si>
  <si>
    <t>Ornithine aspartate</t>
  </si>
  <si>
    <t>Peginterferon</t>
  </si>
  <si>
    <t>Podaż diet</t>
  </si>
  <si>
    <t>Radium-223 dichloride</t>
  </si>
  <si>
    <t>Różne  1</t>
  </si>
  <si>
    <t>Różne  2</t>
  </si>
  <si>
    <t>Różne  3</t>
  </si>
  <si>
    <t>Różne  4</t>
  </si>
  <si>
    <t>Różne  5</t>
  </si>
  <si>
    <t>Różne  6</t>
  </si>
  <si>
    <t>Różne  7</t>
  </si>
  <si>
    <t>Różne  8</t>
  </si>
  <si>
    <t>Różne  9</t>
  </si>
  <si>
    <t>Różne 10</t>
  </si>
  <si>
    <t>Różne 11</t>
  </si>
  <si>
    <t>Różne 12</t>
  </si>
  <si>
    <t>Różne 13</t>
  </si>
  <si>
    <t>Różne 14</t>
  </si>
  <si>
    <t>Różne 15</t>
  </si>
  <si>
    <t>Substancje do receptury</t>
  </si>
  <si>
    <t>Szczepionka przeciw grypie</t>
  </si>
  <si>
    <t>Test</t>
  </si>
  <si>
    <t>Tisagenlecleucel</t>
  </si>
  <si>
    <t>Utensylia</t>
  </si>
  <si>
    <t>Żywienie 1</t>
  </si>
  <si>
    <t>Żywienie 2</t>
  </si>
  <si>
    <t xml:space="preserve">  2</t>
  </si>
  <si>
    <t xml:space="preserve">  3</t>
  </si>
  <si>
    <t xml:space="preserve">  4</t>
  </si>
  <si>
    <t xml:space="preserve">  5</t>
  </si>
  <si>
    <t xml:space="preserve">  6</t>
  </si>
  <si>
    <t xml:space="preserve">  7</t>
  </si>
  <si>
    <t xml:space="preserve">  8</t>
  </si>
  <si>
    <t xml:space="preserve">  9</t>
  </si>
  <si>
    <t xml:space="preserve"> 10</t>
  </si>
  <si>
    <t xml:space="preserve"> 11</t>
  </si>
  <si>
    <t xml:space="preserve"> 12</t>
  </si>
  <si>
    <t xml:space="preserve"> 13</t>
  </si>
  <si>
    <t xml:space="preserve"> 14</t>
  </si>
  <si>
    <t xml:space="preserve"> 15</t>
  </si>
  <si>
    <t xml:space="preserve"> 16</t>
  </si>
  <si>
    <t xml:space="preserve"> 17</t>
  </si>
  <si>
    <t xml:space="preserve"> 18</t>
  </si>
  <si>
    <t xml:space="preserve"> 19</t>
  </si>
  <si>
    <t xml:space="preserve"> 20</t>
  </si>
  <si>
    <t xml:space="preserve"> 21</t>
  </si>
  <si>
    <t xml:space="preserve"> 22</t>
  </si>
  <si>
    <t xml:space="preserve"> 23</t>
  </si>
  <si>
    <t xml:space="preserve"> 24</t>
  </si>
  <si>
    <t xml:space="preserve"> 25</t>
  </si>
  <si>
    <t xml:space="preserve"> 26</t>
  </si>
  <si>
    <t xml:space="preserve"> 27</t>
  </si>
  <si>
    <t xml:space="preserve"> 28</t>
  </si>
  <si>
    <t xml:space="preserve"> 29</t>
  </si>
  <si>
    <t xml:space="preserve"> 30</t>
  </si>
  <si>
    <t xml:space="preserve"> 31</t>
  </si>
  <si>
    <t xml:space="preserve"> 32</t>
  </si>
  <si>
    <t xml:space="preserve"> 33</t>
  </si>
  <si>
    <t xml:space="preserve"> 34</t>
  </si>
  <si>
    <t xml:space="preserve"> 35</t>
  </si>
  <si>
    <t xml:space="preserve"> 36</t>
  </si>
  <si>
    <t xml:space="preserve"> 37</t>
  </si>
  <si>
    <t xml:space="preserve"> 38</t>
  </si>
  <si>
    <t xml:space="preserve"> 39</t>
  </si>
  <si>
    <t xml:space="preserve"> 40</t>
  </si>
  <si>
    <t xml:space="preserve"> 41</t>
  </si>
  <si>
    <t xml:space="preserve"> 42</t>
  </si>
  <si>
    <t xml:space="preserve"> 43</t>
  </si>
  <si>
    <t xml:space="preserve"> 44</t>
  </si>
  <si>
    <t xml:space="preserve"> 45</t>
  </si>
  <si>
    <t xml:space="preserve"> 46</t>
  </si>
  <si>
    <t xml:space="preserve"> 47</t>
  </si>
  <si>
    <t xml:space="preserve"> 48</t>
  </si>
  <si>
    <t xml:space="preserve"> 49</t>
  </si>
  <si>
    <t xml:space="preserve"> 50</t>
  </si>
  <si>
    <t xml:space="preserve"> 51</t>
  </si>
  <si>
    <t xml:space="preserve"> 52</t>
  </si>
  <si>
    <t xml:space="preserve"> 53</t>
  </si>
  <si>
    <t xml:space="preserve"> 54</t>
  </si>
  <si>
    <t xml:space="preserve"> 55</t>
  </si>
  <si>
    <t xml:space="preserve"> 56</t>
  </si>
  <si>
    <t xml:space="preserve"> 57</t>
  </si>
  <si>
    <t xml:space="preserve"> 58</t>
  </si>
  <si>
    <t xml:space="preserve"> 59</t>
  </si>
  <si>
    <t xml:space="preserve"> 60</t>
  </si>
  <si>
    <t xml:space="preserve"> 61</t>
  </si>
  <si>
    <t xml:space="preserve"> 62</t>
  </si>
  <si>
    <t xml:space="preserve"> 63</t>
  </si>
  <si>
    <t xml:space="preserve"> 64</t>
  </si>
  <si>
    <t xml:space="preserve"> 65</t>
  </si>
  <si>
    <t xml:space="preserve"> 66</t>
  </si>
  <si>
    <t xml:space="preserve"> 67</t>
  </si>
  <si>
    <t xml:space="preserve"> 68</t>
  </si>
  <si>
    <t xml:space="preserve"> 69</t>
  </si>
  <si>
    <t xml:space="preserve"> 70</t>
  </si>
  <si>
    <t xml:space="preserve"> 71</t>
  </si>
  <si>
    <t xml:space="preserve"> 72</t>
  </si>
  <si>
    <t xml:space="preserve"> 73</t>
  </si>
  <si>
    <t xml:space="preserve"> 74</t>
  </si>
  <si>
    <t xml:space="preserve"> 75</t>
  </si>
  <si>
    <r>
      <t xml:space="preserve">SPECYFIKACJA ASORTYMENTOWO-CENOWA </t>
    </r>
    <r>
      <rPr>
        <b/>
        <sz val="10"/>
        <color rgb="FF000000"/>
        <rFont val="Times New Roman"/>
        <family val="1"/>
        <charset val="238"/>
      </rPr>
      <t xml:space="preserve">  </t>
    </r>
    <r>
      <rPr>
        <sz val="10"/>
        <color rgb="FF000000"/>
        <rFont val="Times New Roman"/>
        <family val="1"/>
        <charset val="238"/>
      </rPr>
      <t xml:space="preserve">                                                                          </t>
    </r>
    <r>
      <rPr>
        <i/>
        <sz val="9"/>
        <color rgb="FF000000"/>
        <rFont val="Verdana"/>
        <family val="2"/>
        <charset val="238"/>
      </rPr>
      <t xml:space="preserve"> sukcesywne dostawy leków dla Narodowego Instytutu Onkologii                                                           im. Marii Skłodowskiej-Cur</t>
    </r>
    <r>
      <rPr>
        <sz val="9"/>
        <color rgb="FF000000"/>
        <rFont val="Verdana"/>
        <family val="2"/>
        <charset val="238"/>
      </rPr>
      <t>ie - Państwowego Instytutu Badawczego Oddział                                                                       w Gliwicach</t>
    </r>
  </si>
  <si>
    <t>kg</t>
  </si>
  <si>
    <t>Aethanol 99,9 % zwolniony z podatku akcyzowego</t>
  </si>
  <si>
    <t>Oświadczam/my, że zaoferowany przez nas produkt spełnia wszystkie wymagania opisane przez Zamawiającego w formularzu.</t>
  </si>
  <si>
    <t>Acidum Aceticum</t>
  </si>
  <si>
    <t>Cabazitaxel</t>
  </si>
  <si>
    <t>Chemioterapia 22</t>
  </si>
  <si>
    <t>Chemioterapia 23</t>
  </si>
  <si>
    <t>Chemioterapia 24</t>
  </si>
  <si>
    <t>Chemioterapia 25</t>
  </si>
  <si>
    <t>Chemioterapia 26</t>
  </si>
  <si>
    <t>Eculizumabum</t>
  </si>
  <si>
    <t>Melphalan</t>
  </si>
  <si>
    <t>Metyrapone i Mitotane</t>
  </si>
  <si>
    <t>Narkotyki</t>
  </si>
  <si>
    <t>Plerixafor</t>
  </si>
  <si>
    <t>Zywienie domowe</t>
  </si>
  <si>
    <t>Lutet - 177</t>
  </si>
  <si>
    <t>Przenośny, jałowy, apirogenny system infuzyjny wykorzystujący zbiornik elastomerowy z poliizoprenu oraz ogranicznik przepływu, zapewniający przepływ leku przez 24 godziny przy nominalnej prędkości przepływu 10 ml/h w systemie zamkniętym. Wyposażony w filtr cząstek stałych wbudowany w zbiornik elastomerowy (bez filtra na przebiegu linii). Elementy mające kontakt z podawanym lekiem wolne od DEHP. Zbiornik elastomeru umieszczony w zewnętrznej obudowie blokującej promieniowanie UV do długości fal 380 nm, umożliwiającej wizualna kontrolę postępu wlewu. Port do napełniania urządzenia wbudowany w kapturek wyposażony w połączenie luerlocka. System infuzyjny stabilny z fluorouracylem. Pakowane pojedynczo, dla każdego pacjenta futerał. Wyrób medyczny klasy IIB. Objętość nominalna 240 ml, maksymalnie 300 ml. Wymagana dokładność dostarczenia żądanej objętości w zakresie 10% nominalnego czasu wlewu.
lub
Przenośny system infuzyjny wykorzystujący zbiornik elastomerowy oraz ogranicznik przepływu, zapewniający ciągły przepływ leku przez określony czas przy nominalnej prędkości przepływu. Urządzenie ma gwarantować dostarczenie żądanej, nominalnej objętości w zakresie +/- 10-15% nominalnego czasu wlewu. Urządzenie ma być wyposażone w  filtr cząstek stałych i powietrza przez który podawana jest zawartość. Dren łączący długość min. 125 cm z klamrą i zatyczką z filtrem hydrofobowym.
W torze przepływu w kontakcie z podawanym lekiem ma nie zawierać DEHP. Zbiornik z elastomeru silikonowego umieszczony w obudowie PC w kształcie płaskiego dysku. Obudowa ma zapewniać możliwość wizualnej kontroli postępu wlewu oraz ochronę zbiornika elastomerowego. Napełnianie systemu ma odbywać się przez centralnie umieszczony port wyposażony w: połączenie Luer Lock,  przykręcaną pokrywę z wygodnym uchwytem, zawór uniemożliwiający cofanie się/wyciek płynu po odłączeniu strzykawki.
Nominalna prędkość infuzji: 10ml/godz; Nominalna objętość: 275ml ml, objętość minimalna: 215 ml i objętość maksymalna 335 ml. Obudowa i dren bursztynowe dla ochrony leków przez promieniowaniem UV.</t>
  </si>
  <si>
    <t>szt.</t>
  </si>
  <si>
    <t>Przenośny, jałowy, apirogenny system infuzyjny wykorzystujący zbiornik elastomerowy z poliizoprenu oraz ogranicznik przepływu, zapewniający przepływ leku przez 48 godzin przy nominalnej prędkości przepływu 5 ml/h w systemie zamkniętym. Wyposażony w filtr cząstek stałych wbudowany w zbiornik elastomerowy (bez filtra na przebiegu linii). Elementy mające kontakt z podawanym lekiem wolne od DEHP. Zbiornik elastomeru umieszczony w zewnętrznej obudowie blokującej promieniowanie UV do długości fal 380 nm, umożliwiającej wizualna kontrolę postępu wlewu. Port do napełniania urządzenia wbudowany w kapturek wyposażony w połączenie luerlocka. System infuzyjny stabilny z fluorouracylem. Pakowane pojedynczo, dla każdego pacjenta futerał. Wyrób medyczny klasy IIB. Objętość nominalna 240 ml, maksymalnie 300 ml. Wymagana dokładność dostarczenia żądanej objętości w zakresie 10% nominalnego czasu wlewu.
lub
Przenośny system infuzyjny wykorzystujący zbiornik elastomerowy oraz ogranicznik przepływu, zapewniający ciągły przepływ leku przez określony czas przy nominalnej prędkości przepływu. Urządzenie ma gwarantować dostarczenie żądanej, nominalnej objętości w zakresie +/- 10-15% nominalnego czasu wlewu. Urządzenie ma być wyposażone w filtr cząstek stałych i powietrza przez który podawana jest zawartość. Dren łączący długość min. 125 cm z klamrą i zatyczką z filtrem hydrofobowym.
W torze przepływu w kontakcie z podawanym lekiem ma nie zawierać DEHP. Zbiornik z elastomeru silikonowego umieszczony w obudowie PC w kształcie płaskiego dysku. Obudowa ma zapewniać możliwość wizualnej kontroli postępu wlewu oraz ochronę zbiornika elastomerowego. Napełnianie systemu ma odbywać się przez centralnie umieszczony port wyposażony w: połączenie Luer Lock,  przykręcaną pokrywę z wygodnym uchwytem, zawór uniemożliwiający cofanie się/wyciek płynu po odłączeniu strzykawki.
Nominalna prędkość infuzji: 5ml/godz; Nominalna objętość: 275ml ml, objętość minimalna: 215 ml i objętość maksymalna 335 ml. Obudowa i dren bursztynowe dla ochrony leków przez promieniowaniem UV.</t>
  </si>
  <si>
    <t xml:space="preserve"> Infuzory</t>
  </si>
  <si>
    <t>Acidum Aceticum 99,5 płyn</t>
  </si>
  <si>
    <t>g</t>
  </si>
  <si>
    <t>Aethanol 96,5 % zwolniony z podatku akcyzowego</t>
  </si>
  <si>
    <t>Albumin 20% a 50 ml worek lub butelka. Warunki przechowywania do 25 st. C</t>
  </si>
  <si>
    <t>Albumin 20% a 10 ml fiol.</t>
  </si>
  <si>
    <t>Antithrombin III 1000 j.m. fiol</t>
  </si>
  <si>
    <t>Antithrombin III 500 j.m. fiol</t>
  </si>
  <si>
    <t>Albumin roztwór do infuzji 5% (50 g/l), butelka 250 ml.</t>
  </si>
  <si>
    <t>Cabazitaxel i.v.</t>
  </si>
  <si>
    <t>Abiraterone p.o.</t>
  </si>
  <si>
    <t>Bosutinib tabl. powlekane</t>
  </si>
  <si>
    <t>Fulvestrant 250 mg ampułkostrzykawka</t>
  </si>
  <si>
    <t>Netupitant 300 mg + Palonosetron 0,5 mg p.o.</t>
  </si>
  <si>
    <t>Rituximab i.v.</t>
  </si>
  <si>
    <t>Trabectedin i.v.</t>
  </si>
  <si>
    <t>mg</t>
  </si>
  <si>
    <t>Azacitidine i.v</t>
  </si>
  <si>
    <t>Capecitabine p.o.</t>
  </si>
  <si>
    <t>Carboplatin i.v.</t>
  </si>
  <si>
    <t>Cisplatin i.v.</t>
  </si>
  <si>
    <t>Cyclophosphamide 1 g konc. do sporz. roztw. do wstrz. i (lub) inf.</t>
  </si>
  <si>
    <t>Cytarabine hydrochloride i.v.</t>
  </si>
  <si>
    <t>Dexamethazone sodium phosphate 4 mg/ 1 ml amp. Znajdujący się w katalogu "Leki stosowane w ramach chemioterapii w całym zakresie zarejestrowanych wskazań i przeznaczeń oraz we wskazaniu określonym stanem klinicznym.</t>
  </si>
  <si>
    <t>Docetaxel i.v.</t>
  </si>
  <si>
    <t>Doxorubicin hydrochloride i.v.</t>
  </si>
  <si>
    <t>Etoposide i.v.</t>
  </si>
  <si>
    <t>Filgrastim 30 mln j.m ampułkostrzykawka.</t>
  </si>
  <si>
    <t>Filgrastim 48 mln j.m ampułkostrzykawka.</t>
  </si>
  <si>
    <t>Gemcitabine hydrochloride i.v.</t>
  </si>
  <si>
    <t>Imatinib 100 mg p.o.</t>
  </si>
  <si>
    <t>Imatinib 400 mg p.o.</t>
  </si>
  <si>
    <t>Lenalidomide 5 mg kaps. obejmujący zakres wskazań objętych refundacją ujętych w załączniku C.84.a, C.84.c, C.84.d</t>
  </si>
  <si>
    <t>Lenalidomide 10 mg kaps. obejmujący zakres wskazań objętych refundacją ujętych w załączniku C.84.a, C.84.c, C.84.d</t>
  </si>
  <si>
    <t>Lenalidomide 15 mg kaps. obejmujący zakres wskazań objętych refundacją ujętych w załączniku C.84.a, C.84.c, C.84.d</t>
  </si>
  <si>
    <t>Lenalidomide 25 mg kaps. obejmujący zakres wskazań objętych refundacją ujętych w załączniku C.84.a, C.84.c, C.84.d</t>
  </si>
  <si>
    <t>Methotrexate sodium 50 mg do podania dokanałowego</t>
  </si>
  <si>
    <t>Methotrexate sodium i.v</t>
  </si>
  <si>
    <t>Nelarabine i.v.</t>
  </si>
  <si>
    <t>Pegfilgrastim 6 mg / 0,6 ml amp</t>
  </si>
  <si>
    <t>Ponatinib 15 mg tabl. powlekane</t>
  </si>
  <si>
    <t>Temozolomide p.o.</t>
  </si>
  <si>
    <t>Vinorelbine i.v.</t>
  </si>
  <si>
    <t>Blinatumomab proszek do sporz. konc. roztw. do inf. 38,5 µg, 1 fiol. proszku + 1 fiol. roztworu stabilizującego 10 ml.</t>
  </si>
  <si>
    <t>Carfilzomib proszek do sporządzania roztworu do infuzji, fiol.</t>
  </si>
  <si>
    <t>Darbopoetin alfa 500 µg / 1 ml amp.</t>
  </si>
  <si>
    <t>Panitumumab konc. do sporz. roztw. do inf. (20 mg/ml) fiol.</t>
  </si>
  <si>
    <t>Romiplostime inj.</t>
  </si>
  <si>
    <t>Sotorasib p.o.</t>
  </si>
  <si>
    <t>Bortezomib i.v.</t>
  </si>
  <si>
    <t>Irinotecane hydrochloride i.v</t>
  </si>
  <si>
    <t>Paclitaxel i.v.</t>
  </si>
  <si>
    <t>Pemetrexed i.v.</t>
  </si>
  <si>
    <t>Acalabrutinib p.o.</t>
  </si>
  <si>
    <t>Capivasertib p.o.</t>
  </si>
  <si>
    <t>Durvalumab inj.</t>
  </si>
  <si>
    <t>Olaparib 100 mg, 150 mg p.o.</t>
  </si>
  <si>
    <t>Osimertinib p.o.</t>
  </si>
  <si>
    <t>Selumetinibum p.o.</t>
  </si>
  <si>
    <t>Trastuzumab deruxtecan inj.</t>
  </si>
  <si>
    <t>Tremelimumab i.v.</t>
  </si>
  <si>
    <t>Pomalidomide kaps. 1 mg</t>
  </si>
  <si>
    <t>Pomalidomide kaps. 2 mg</t>
  </si>
  <si>
    <t>Pomalidomide kaps. 3 mg</t>
  </si>
  <si>
    <t>Pomalidomide kaps. 4 mg</t>
  </si>
  <si>
    <t>Sunitinib p.o.</t>
  </si>
  <si>
    <t>Anagrelide p.o. stosowany do leczenia chorych z  niewydolnością nerek lekką i umiarkowaną (klirens kreatyniny 30-50 ml/min) ) - potwierdzone zapisem w charakterystyce produktu leczniczego</t>
  </si>
  <si>
    <t>Arsenic trioxide i.v.</t>
  </si>
  <si>
    <t>Avapritinib p.o.</t>
  </si>
  <si>
    <t>Bendamustine hydrochloride i.v.</t>
  </si>
  <si>
    <t>Bleomycin sulphate 15 mg i.v.</t>
  </si>
  <si>
    <t>Busulfan i.v.</t>
  </si>
  <si>
    <t>Carmustinum 100 mg i.v.</t>
  </si>
  <si>
    <t>Dacarbazine  i.v.</t>
  </si>
  <si>
    <t>Dasatinib p.o.</t>
  </si>
  <si>
    <t>Doxorubicin postać liposomalna niepegylowana proszek i skład. do sporz. konc. dyspersji lip. do inf. (50 mg) amp.</t>
  </si>
  <si>
    <t>Doxorubicin liposomalna pegylowana i.v.</t>
  </si>
  <si>
    <t>Filgrastim 30 mln j.m ampułkostrzykawka. wskazany w celu mobilizacji komórek progenitorowych do krwi obwodowej u zdrowych dawców, potwierdzone stosownymi badaniami klinicznymi. Pojedynczo pakowane.</t>
  </si>
  <si>
    <t>Filgrastim 48 mln j.m ampułkostrzykawka. wskazany w celu mobilizacji komórek progenitorowych do krwi obwodowej u zdrowych dawców, potwierdzone stosownymi badaniami klinicznymi. Pojedynczo pakowane.</t>
  </si>
  <si>
    <t>Fludarabine phosphate i.v.</t>
  </si>
  <si>
    <t>Fluorouracil i.v. posiadający możliwość stosowania w jednoczesnym podaniu z Acidum Levofolicum</t>
  </si>
  <si>
    <t>Ganciclovir i.v.</t>
  </si>
  <si>
    <t>Gefitinib p.o.</t>
  </si>
  <si>
    <t>Acidum levofolinicum  i.v.</t>
  </si>
  <si>
    <t>Lomustine 40 mg p.o.</t>
  </si>
  <si>
    <t>Oxaliplatin i.v.</t>
  </si>
  <si>
    <t>Ropeginterferon alfa-2b 250 µg/0,5 ml wstrzykiwacz</t>
  </si>
  <si>
    <t>Topotecan 4 mg i.v.</t>
  </si>
  <si>
    <t>Treosulfan 1 g fiol.</t>
  </si>
  <si>
    <t>Treosulfan 5 g fiol.</t>
  </si>
  <si>
    <t>Vinblastine sulphate i.v.</t>
  </si>
  <si>
    <t>Zoledronic acid roztwór do inf. 4 mg/100 ml</t>
  </si>
  <si>
    <t>Antithymocyte immunoglobulin konc. do sporz. roztw. do inf. doż. (100 mg/5 ml) fiol.</t>
  </si>
  <si>
    <t>Enfortumab vedotin 20 mg i.v.</t>
  </si>
  <si>
    <t>Enfortumab vedotin 30 mg i.v.</t>
  </si>
  <si>
    <t>Enzalutamide p.o.</t>
  </si>
  <si>
    <t>Gilteritinibi fumaras p.o.</t>
  </si>
  <si>
    <t>Ipilimumab 200 mg i.v.</t>
  </si>
  <si>
    <t>Ipilimumab 50 mg i.v.</t>
  </si>
  <si>
    <t>Pasireotide  10 mg i.v.</t>
  </si>
  <si>
    <t>Cyclophosphamide 50 mg p.o.</t>
  </si>
  <si>
    <t>Cyclophosphamide 1 g i.v.</t>
  </si>
  <si>
    <t>Ifosfamide 1 g fiol.</t>
  </si>
  <si>
    <t>Ifosfamide 2 g fiol.</t>
  </si>
  <si>
    <t>Axicabtagene ciloleucel w postaci zawiesiny komórek do infuzji.</t>
  </si>
  <si>
    <t>Brexucabtagene autoleucel w postaci zawiesiny komórek do infuzji.</t>
  </si>
  <si>
    <t>Apalutamide p.o.</t>
  </si>
  <si>
    <t>Daratumumab 1800 mg s.c.</t>
  </si>
  <si>
    <t>Erdafitinib 3 mg p.o.</t>
  </si>
  <si>
    <t>tabl.</t>
  </si>
  <si>
    <t>Erdafitinib 5 mg p.o.</t>
  </si>
  <si>
    <t>Ibrutinib p.o.</t>
  </si>
  <si>
    <t>Talquentamab i.v.</t>
  </si>
  <si>
    <t>Teclistamab i.v.</t>
  </si>
  <si>
    <t>Anakinra 100 mg/0,67 ml roztw. do wstrz. amp.-strzyk. 0,67 ml z podziałką</t>
  </si>
  <si>
    <t>Avatrombopag p.o.</t>
  </si>
  <si>
    <t>Daunorubicin hydrochloride 44 mg + Cytarabinum 100 mg i.v.</t>
  </si>
  <si>
    <t>Loncastuximab tesirine i.v.</t>
  </si>
  <si>
    <t>Mogamulizumab i.v.</t>
  </si>
  <si>
    <t>Osilodrostat p.o.</t>
  </si>
  <si>
    <t>Ripretinib p.o.</t>
  </si>
  <si>
    <t>Tafasitamab i.v.</t>
  </si>
  <si>
    <t>Tislelizumab i.v.</t>
  </si>
  <si>
    <t>Zanubrutinibum p.o.</t>
  </si>
  <si>
    <t>Inotuzumab ozogamicin i.v.</t>
  </si>
  <si>
    <t>Alectinib p.o.</t>
  </si>
  <si>
    <t>Atezolizumab i.v.</t>
  </si>
  <si>
    <t>Atezolizumab s.c.</t>
  </si>
  <si>
    <t>Cobimetinib p.o.</t>
  </si>
  <si>
    <t>Entrectinib p.o.</t>
  </si>
  <si>
    <t>Glofitamab i.v.</t>
  </si>
  <si>
    <t>Mosunetuzumab i.v.</t>
  </si>
  <si>
    <t>Mycophenolate mofetil 1 g/ 5 ml proszek do sporz. zaw. doustnej butelka 110 g/ 175 ml</t>
  </si>
  <si>
    <t>op.</t>
  </si>
  <si>
    <t>Mycophenolate mofetil i.v.</t>
  </si>
  <si>
    <t>Obinutuzumab i.v.</t>
  </si>
  <si>
    <t>Pertuzumab i.v.</t>
  </si>
  <si>
    <t>Pertuzumab + Trastuzumab 600 mg + 600 mg s.c.</t>
  </si>
  <si>
    <t>Pertuzumab + Trastuzumab 1200 mg + 600 mg s.c.</t>
  </si>
  <si>
    <t>Polatuzumab vedotin i.v.</t>
  </si>
  <si>
    <t>Tocilizumab i.v.</t>
  </si>
  <si>
    <t>Trastuzumab emtansine proszek do sporz. konc. roztw. do inf. fiol.</t>
  </si>
  <si>
    <t>Trastuzumab s.c.</t>
  </si>
  <si>
    <t>Vemurafenib 240 mg p.o.</t>
  </si>
  <si>
    <t>Vismodegib p.o.</t>
  </si>
  <si>
    <t>Aflibercept i.v.</t>
  </si>
  <si>
    <t>Enoxaparin sodium 20 mg ampułkostrzykawka</t>
  </si>
  <si>
    <t>Enoxaparin sodium 40 mg ampułkostrzykawka</t>
  </si>
  <si>
    <t>Enoxaparin sodium 60 mg ampułkostrzykawka</t>
  </si>
  <si>
    <t>Enoxaparin sodium 80 mg ampułkostrzykawka</t>
  </si>
  <si>
    <t>Isatuximab i.v.</t>
  </si>
  <si>
    <t>Rasburicase 1,5 mg i.v.</t>
  </si>
  <si>
    <t>Antithymocyte immunoglobulin (5 mg/ml) 25 mg i.v.</t>
  </si>
  <si>
    <t>Thyrotropin Alfa 0,9 mg/ ml a 2 fiol.</t>
  </si>
  <si>
    <t>Vandetanib p.o.</t>
  </si>
  <si>
    <t>Ivosidenib p.o.</t>
  </si>
  <si>
    <t>Pegaspargase 3750 j.m. i.v.</t>
  </si>
  <si>
    <t>Trifluridine, Tipiracil p.o. (proszę podać cenę za 1 g zawartości Trifluridine)</t>
  </si>
  <si>
    <t>Brentuximab vedotin i.v.</t>
  </si>
  <si>
    <t>Fruquintinib p.o.</t>
  </si>
  <si>
    <t>Ixazomib 3 mg p.o.</t>
  </si>
  <si>
    <t>Ixazomib 4 mg p.o.</t>
  </si>
  <si>
    <t>Maribavir p.o.</t>
  </si>
  <si>
    <t>Abemaciclib 50 mg, 100 mg, 150 mg p.o.</t>
  </si>
  <si>
    <t>Afatinib p.o.</t>
  </si>
  <si>
    <t>Alpelisibe 50 mg x 28 szt. + 200 mg x 28 szt. p.o.</t>
  </si>
  <si>
    <t>Alpelisibe 150 mg p.o.</t>
  </si>
  <si>
    <t>Alpelisibe 200 mg p.o.</t>
  </si>
  <si>
    <t>Asciminib p.o.</t>
  </si>
  <si>
    <t>Avelumabe i.v.</t>
  </si>
  <si>
    <t>Azacitidine 200 mg p.o.</t>
  </si>
  <si>
    <t>Azacitidine 300 mg p.o.</t>
  </si>
  <si>
    <t>Bexarotene 75 mg p.o.</t>
  </si>
  <si>
    <t>Binimetinib i.v.</t>
  </si>
  <si>
    <t>Cabozantinib 20 mg, 40 mg, 60 mg p.o.</t>
  </si>
  <si>
    <t>Cemiplimabum i.v.</t>
  </si>
  <si>
    <t>Cetuximab i.v.</t>
  </si>
  <si>
    <t>Cynakalcet 30 mg p.o.</t>
  </si>
  <si>
    <t>Dabrafenib p.o.</t>
  </si>
  <si>
    <t>Darolutamide p.o.</t>
  </si>
  <si>
    <t>Elotuzumab i.v.</t>
  </si>
  <si>
    <t>Encorafenib 75 mg p.o.</t>
  </si>
  <si>
    <t>Fedratinib p.o.</t>
  </si>
  <si>
    <t>Lamivudine 100 mg tabl.</t>
  </si>
  <si>
    <t>Lanreotide Autogel 120 mg ampułko-strzykawka</t>
  </si>
  <si>
    <t>Lapatinib 250 mg p.o.</t>
  </si>
  <si>
    <t>Larotrectinib p.o.</t>
  </si>
  <si>
    <t>Lenvatinib 4 mg i 10 mg p.o.</t>
  </si>
  <si>
    <t>Chlorowodorek L-argininy 25 g + chlorowodorek L-lizyny 25 g worek a 1000 ml</t>
  </si>
  <si>
    <t>Midostaurin p.o.</t>
  </si>
  <si>
    <t>Mycophenolate mofetil 500 mg p.o.</t>
  </si>
  <si>
    <t>Nintedanib p.o. (Leczenie niedrobnokomórkowego lub drobnokomórkowego raka płuca (icd-10 c 34))</t>
  </si>
  <si>
    <t>Nivolumab i.v.</t>
  </si>
  <si>
    <t>Nivolumab + Relatlimumab 240 mg + 80 mg i.v.</t>
  </si>
  <si>
    <t>Octreotide 10 mg ampułko-strzykawka</t>
  </si>
  <si>
    <t>Octreotide 20 mg ampułko-strzykawka</t>
  </si>
  <si>
    <t>Octreotide 30 mg ampułko-strzykawka</t>
  </si>
  <si>
    <t>Pasireotide  20 mg i.v.</t>
  </si>
  <si>
    <t>Pasireotide  30 mg i.v.</t>
  </si>
  <si>
    <t>Pasireotide  40 mg i.v.</t>
  </si>
  <si>
    <t>Pasireotide proszek i rozpuszczalnik do sporządzenia zawiesiny do wstrzykiwań 60 mg</t>
  </si>
  <si>
    <t>Pazopanib p.o.</t>
  </si>
  <si>
    <t>Pembrolizumab i.v.</t>
  </si>
  <si>
    <t>Ramucirumab i.v.</t>
  </si>
  <si>
    <t>Regorafenib p.o.</t>
  </si>
  <si>
    <t>Ribociclib p.o.</t>
  </si>
  <si>
    <t>Ruxolitinib 5 mg p.o.</t>
  </si>
  <si>
    <t>Ruxolitinib 15 mg p.o.</t>
  </si>
  <si>
    <t>Ruxolitinib  20 mg p.o.</t>
  </si>
  <si>
    <t>Sacituzumab govitecan i.v.</t>
  </si>
  <si>
    <t>Selpercatinib p.o.</t>
  </si>
  <si>
    <t>Siltuximab i.v.</t>
  </si>
  <si>
    <t>Tebentafusp i.v.</t>
  </si>
  <si>
    <t>Trametinib p.o.</t>
  </si>
  <si>
    <t>Dostarlimab i.v.</t>
  </si>
  <si>
    <t>Momelotinib 100 mg p.o.</t>
  </si>
  <si>
    <t>Momelotinib 150 mg p.o.</t>
  </si>
  <si>
    <t>Momelotinib tabl. a 100 mg, 150 mg, 200 mg</t>
  </si>
  <si>
    <t>Niraparib p.o.</t>
  </si>
  <si>
    <t>Szczepionka błoniczo-tężcowo-krztuścowa adsorbowana 0,5 ml, amp.-strz.</t>
  </si>
  <si>
    <t>Szczepionka przeciw odrze, śwince i różyczce,  fiol. z proszkiem + 1 ampułkostrzykawka z rozp. 0,5 ml + 2 igły</t>
  </si>
  <si>
    <t>Fludarabine phosphate 10 mg p.o.</t>
  </si>
  <si>
    <t>Anagrelide p.o.</t>
  </si>
  <si>
    <t>Bewacizumab I.V.</t>
  </si>
  <si>
    <t>Elranatamab i.v.</t>
  </si>
  <si>
    <t>Eltrombopag p.o.</t>
  </si>
  <si>
    <t>Equine anti-human T-cell immunoglobulin (eATG) 250 mg/5ml amp.</t>
  </si>
  <si>
    <t>Everolimus  p.o.</t>
  </si>
  <si>
    <t>Gemtuzumab ozogamicin i.v.</t>
  </si>
  <si>
    <t>Nilotinib 200 mg p.o.</t>
  </si>
  <si>
    <t>Paclitaxel w postaci nanocząsteczkowego kompleksu z albuminą i.v.</t>
  </si>
  <si>
    <t>Palbociclib 75 mg, 100 mg, 125 mg p.o.</t>
  </si>
  <si>
    <t>Pegvisomant 10 mg i.v.</t>
  </si>
  <si>
    <t>Pegvisomant  15 mg i.v.</t>
  </si>
  <si>
    <t>Sorafenib  p.o. objęty refundacją we wskazaniach określonych w załączniku C.89.d</t>
  </si>
  <si>
    <t>Sorafenib  p.o.</t>
  </si>
  <si>
    <t>Talazoparib 0,25 mg p.o.</t>
  </si>
  <si>
    <t>Talazoparib 1 mg p.o.</t>
  </si>
  <si>
    <t>Trastuzumab i.v.</t>
  </si>
  <si>
    <t>Tucatinib p.o.</t>
  </si>
  <si>
    <t>Vincristine sulphate i.v.</t>
  </si>
  <si>
    <t>Vinorelbine p.o.</t>
  </si>
  <si>
    <t>Zoledronic acid roztwór do inf. 4 mg/5 ml</t>
  </si>
  <si>
    <t>Epcoritamab i.v.</t>
  </si>
  <si>
    <t>Mirvetuximab soravtansine i.v.</t>
  </si>
  <si>
    <t>Venetoclax p.o.</t>
  </si>
  <si>
    <t>Denosumab 120 mg fiol. obejmujący zakres wskazań objętych refundacją ujętych w załączniku B.134</t>
  </si>
  <si>
    <t>Immunoglobulin normal human roztwór do infuzji do stosowania poza programami lekowymi B.17, B.62, B.67.</t>
  </si>
  <si>
    <t>Aprepitant 80 mg - 2 szt. + 125 mg - 1 szt. kaps. twarde</t>
  </si>
  <si>
    <t>Everolimus refundowany przez NFZ w leczeniu dzieci, młodzieży i dorosłych chorych na stwardnienie guzowate z niekwalifikującymi się do leczenia operacyjnego guzami podwyściółkowymi olbrzymiokomórkowymi (SEGA, ang. subependymal giant cell astrocytoma).</t>
  </si>
  <si>
    <t>Methotrexate sodium mg tabl.</t>
  </si>
  <si>
    <t>Mitoxantrone 20 mg i.v.</t>
  </si>
  <si>
    <t>Eculizumab i.v.</t>
  </si>
  <si>
    <t>Fotouczulacz 8-MOP (8-metoxypsolaren) amp.</t>
  </si>
  <si>
    <t>Diazoxide 25 mg kaps.</t>
  </si>
  <si>
    <t>Diazoxide 100 mg kaps.</t>
  </si>
  <si>
    <t>Dimethyl sulfoxide 50% a 50 g płyn</t>
  </si>
  <si>
    <t>Thiamazole 0,04 g/ ml amp.</t>
  </si>
  <si>
    <t>Amphotericin B 5 g/50 ml zawiesina.</t>
  </si>
  <si>
    <t>Aztreonam 1 g fiol.</t>
  </si>
  <si>
    <t>Cidofovir 375 mg fiol.</t>
  </si>
  <si>
    <t>Dactinomycin 0,5 mg fiol.</t>
  </si>
  <si>
    <t>Daunorubicin 20 mg fiol.</t>
  </si>
  <si>
    <t>Ethiodized oil 490 mg/ml fiol. 10 ml</t>
  </si>
  <si>
    <t>Hyaluronidase 150 j.m. amp.</t>
  </si>
  <si>
    <t>Isoprenaline hydrochloride 0,2 mg/ 1 ml amp.</t>
  </si>
  <si>
    <t>Mitomycin 10 mg amp.</t>
  </si>
  <si>
    <t>Mitomycin 20 mg amp.</t>
  </si>
  <si>
    <t>Probenecid 500 mg tabl.</t>
  </si>
  <si>
    <t>Procarbazine 50 mg caps</t>
  </si>
  <si>
    <t>Pyrimethamine 25 mg tabl.</t>
  </si>
  <si>
    <t>Nitroprusside sodium 50 mg/ 4 ml fiol.</t>
  </si>
  <si>
    <t>Sodium perchlorate 40 ml krople</t>
  </si>
  <si>
    <t>Sulfadiazine 500 mg tabl.</t>
  </si>
  <si>
    <t>Tetracosactide 0,25 mg/ ml amp.</t>
  </si>
  <si>
    <t>Thalidomide  tabl.</t>
  </si>
  <si>
    <t>Indocyanine green 5 mg/ml a 5 ml amp.</t>
  </si>
  <si>
    <t>Thiamine 100 mg/ 2 ml amp. do podawania dożylnego.</t>
  </si>
  <si>
    <t>Gadoterate meglumine 279,32 mg/ml fl. 15 ml</t>
  </si>
  <si>
    <t>Gadoterate meglumine 279,32 mg/ml, 5.5 mmol/l fl. 20 ml.
Osmolalność w temp. 37 st.C - 1350 mOsm/kg H2O
lepkość w temp. 20 st.C - 3,2 mPa*s, w temp. 37 st.C - 2 mPa*s</t>
  </si>
  <si>
    <t>Iopromidum 300 a 500 ml fl.</t>
  </si>
  <si>
    <t>Iopromidum 370 a 200 ml fl.</t>
  </si>
  <si>
    <t>Iopromidum 370 a 500 ml fl.</t>
  </si>
  <si>
    <t>Ioversolum 300 a 500 ml fl.</t>
  </si>
  <si>
    <t>Ioversolum 350 a 200 ml fl.</t>
  </si>
  <si>
    <t>Gadoteric acid 0,5 mmol/ml a 50 ml roztwór do wstrzykiwań o lepkości 2,1 mPa*s w temp. 37 st. C</t>
  </si>
  <si>
    <t>Meglumini amidotrizoas + Natrii amidotrizoas 660 mg/ml + 100 mg/ml a 100 ml fl.</t>
  </si>
  <si>
    <t>Iodixanol 320 a 500 ml fl.</t>
  </si>
  <si>
    <t>Iohexol 300 a 100 ml fiol.</t>
  </si>
  <si>
    <t>Iohexol 350 a 200 ml fl.</t>
  </si>
  <si>
    <t>Gadobenate dimeglumine fl.</t>
  </si>
  <si>
    <t>litr</t>
  </si>
  <si>
    <t>Gadopiclenol fiol.</t>
  </si>
  <si>
    <t>Gadoteridol 279,3 mg/ml fl.</t>
  </si>
  <si>
    <t>Iomeprolum 300 fl.</t>
  </si>
  <si>
    <t>Iomeprolum 400 fl.</t>
  </si>
  <si>
    <t>INN-sulphur hexafluoride 45 mcg/ml 
zestaw zawierający:
- 25 mg liofilizowanego proszku
- 1 strzykawkę zawierającej 5 ml roztworu chlorku sodu
- 1 system mieszania Bio-Set lub Mini-Spike.</t>
  </si>
  <si>
    <t>Letermovir 240 mg tabl. powlekane</t>
  </si>
  <si>
    <t>Lutetium 177Lu oxodotreotidi; roztwór do infuzji,  fiol. 20,5 - 25 ml.
Aktywność terapeutyczna produktu 7 400 MBq ustalona na dzień i godzinę infuzji.
Dostawy we:  
- wtorki  –  podanie w środę, 
- środy – podanie w czwartek, 
- czwartki – podanie w piątek
Dostawa realizowana do oddziału terapii izotopowej lub zakładu medycyny nuklearnej- 15 dni kalendarzowych od złożonego zamówienia pocztą elektroniczną i otrzymania potwierdzenia.
Anulacja bez kosztowa zamówienia do piątku poprzedzającego tydzień dostawy.
Okres ważności 72 godziny od daty i godziny produkcji.</t>
  </si>
  <si>
    <t>1 000 MBq lutetium (177Lu) vipivotide-tetraxetan/ml w dniu i godzinie kalibracji oraz 7 400 MBq ± 10% w dniu i godzinie podania.</t>
  </si>
  <si>
    <t>fiol.</t>
  </si>
  <si>
    <t>Melphalan 50 mg fiol.</t>
  </si>
  <si>
    <t>Melphalan 200 mg fiol.</t>
  </si>
  <si>
    <t>Mesna 400 mg i.v.</t>
  </si>
  <si>
    <t>Metyrapone 250 mg caps.</t>
  </si>
  <si>
    <t>Mitotane 500 mg p.o.</t>
  </si>
  <si>
    <t>Fentanyl citrate 0,1 mg / 2 ml amp. do podania: domięśniowo, dożylnie, podskórnie, zewnątrzoponowo i podpajęczynówkowo.</t>
  </si>
  <si>
    <t>Fentanyl citrate 0,5 mg / 10 ml amp. do podania: domięśniowo, dożylnie, podskórnie, zewnątrzoponowo i podpajęczynówkowo.</t>
  </si>
  <si>
    <t>Ketamine hydrochloride 200 mg/ 20 ml amp.</t>
  </si>
  <si>
    <t>Morphine sulphate 10 mg / 1 ml amp.</t>
  </si>
  <si>
    <t>Morphine sulphate 20 mg / 1 ml amp.</t>
  </si>
  <si>
    <t>Morphine sulphate do stosowania dożylnie, zewnątrzoponowo lub podpajęczynówkowo 2mg/ 2 ml amp.</t>
  </si>
  <si>
    <t>Remifentanyl 1 mg fiol.</t>
  </si>
  <si>
    <t>Remifentanyl 2 mg fiol.</t>
  </si>
  <si>
    <t>Ornithine aspartate 5 g/ 10 ml inj.</t>
  </si>
  <si>
    <t>Peginterferon alfa-2a 90 µg/0,5 ml amp.-strz.</t>
  </si>
  <si>
    <t>Plerixafor 20 mg/1 ml i.v.</t>
  </si>
  <si>
    <t>Adapter redukcyjny ze złączem ENFit/ENLock do zastosowania dojelitowego.</t>
  </si>
  <si>
    <t>Złącze umożliwiające połączenie strzykawki typu Luer-lock z portem typu ENFit.</t>
  </si>
  <si>
    <t>Zestaw do podawania diet dojelitowych, uniwersalny do opakowań miekkich typu EasyBag lub butelek przez pompę z wymienną koncówką o długości 250 cm, komorą kroplową, zamykanym kranikiem do podawania leków, łacznikiem do zgłebników typu ENLock/ENFit.</t>
  </si>
  <si>
    <t>Radium-223 dichloride 6 ml.</t>
  </si>
  <si>
    <t>Acetylcysteine granulat do sporz. roztw. doustnego 200 mg saszetka a 1 g.</t>
  </si>
  <si>
    <t>Acetylcysteine 200 mg tabl. musujące</t>
  </si>
  <si>
    <t>Achillea millefolium + Capparis spinosa + Cassia occidentalis + Cichorium intybus + Ferric oxide calx + Solanum nigrum + Tamarix gallica + Terminalia arjuna  tabl.</t>
  </si>
  <si>
    <t>Aciclovir 30 mg/g maść do oczu, tuba 4,5 g</t>
  </si>
  <si>
    <t>Aciclovir 5% a 5 g krem</t>
  </si>
  <si>
    <t>Activated charcoal 200 mg tabl.</t>
  </si>
  <si>
    <t>Activated charcoal + Cynara extr. + Dehydrocholic acid + Metnha oil + Raphanus extr.  tabl.</t>
  </si>
  <si>
    <t>Aesculus hippocastanum + Esculoside + Rutoside  tabl.</t>
  </si>
  <si>
    <t>Allantoine maść 30 g</t>
  </si>
  <si>
    <t>Aloe + Belladonna alkaloids + Frangula + Glycyrrhiza extract  tabl.</t>
  </si>
  <si>
    <t>Aluminium phosphate + mentha oil susp. 250 g zawiesina</t>
  </si>
  <si>
    <t>Amantadine sulphate 200 mg/ 500 ml but.</t>
  </si>
  <si>
    <t>Amoxicilin 1 g tabl.</t>
  </si>
  <si>
    <t>Amoxicilin 1 g tabl. (rozpuszczalne, do ssania)</t>
  </si>
  <si>
    <t>Nanokoloid Ag, nanokoloid Cu, gliceryna, glikol propylenowy, woda oczyszczona. Krople do uszu 15 ml</t>
  </si>
  <si>
    <t>Ascorbic acid 200 mg tabl.</t>
  </si>
  <si>
    <t>Atracurium besilate 25 mg/ 2,5 ml amp.</t>
  </si>
  <si>
    <t>Atropine sulphate 0,25 mg tabl.</t>
  </si>
  <si>
    <t>Polivinylbutyl ether 100 g płyn</t>
  </si>
  <si>
    <t>Aesculus hippocastanum + Atropa belladonna + Benzocaine + Chamomilla recutita + Achillea millefolium + Potentilla Tormentilla  czopki</t>
  </si>
  <si>
    <t>Belzutifan p.o.</t>
  </si>
  <si>
    <t>Benzydamine hydrochloride 0,15 % 240 ml płyn</t>
  </si>
  <si>
    <t>Benzydamine hydrochloride 0,15 % a 30 ml aer.</t>
  </si>
  <si>
    <t>Betula + Chamomilla + Pericarpium Phaseoli + Petroselinum + Vitis idea  tabl.</t>
  </si>
  <si>
    <t>Bismuth oxide 120 mg tabletki powlekane</t>
  </si>
  <si>
    <t>Bisoprololi fumaras 1,25 mg tabl.</t>
  </si>
  <si>
    <t>Bromocriptine mesylate 2,5 mg tabl.</t>
  </si>
  <si>
    <t>Budesonide aerozol inhalacyjny, roztwór (200 µg/dawkę) 100 dawek</t>
  </si>
  <si>
    <t>Butylene Glycol + Aqua + Panthenol + Aesculus Hippocastanum + Chamomilla Recutita + Rosmarinus Officinalis + Allantoin + Mentha Viridis. Preparat do stosowania na skórę narażoną na ucisk i otarcia w celu zapobiegania podrażnieniom i stanom zapalnym. Płyn 100 ml.</t>
  </si>
  <si>
    <t>Calcium carbonate 500 mg caps.</t>
  </si>
  <si>
    <t>Calcium carbonate 1000 mg caps.</t>
  </si>
  <si>
    <t>Calcium lactate gluconate 177 mg Ca tabl. musujące</t>
  </si>
  <si>
    <t>Candesartan cilexetin 8 mg tabl.</t>
  </si>
  <si>
    <t>Carbamazepine 400 mg tabl. o przedłużonym uwalnianiu.</t>
  </si>
  <si>
    <t>Chloramphenicol maśc 2% a 5 g maść</t>
  </si>
  <si>
    <t>Chlorpromazine hydrochloride 4% krople</t>
  </si>
  <si>
    <t>Chlorquinaldol 2 mg tabl. do ssania</t>
  </si>
  <si>
    <t>Cetalconium chloride (0,1 mg/g) + Choline salicylate (87,1 mg/g) 10 g żel</t>
  </si>
  <si>
    <t>Ciprofloxacin hydrochloride (2 mg/ml) krople do uszu.</t>
  </si>
  <si>
    <t>Ciprofloxacin hydrochloride (3 mg/ml) krople do oczu.</t>
  </si>
  <si>
    <t>Citric acid 0,01g + Magnesium oxide 3,5g + Sodium picosulfate, 10,97g</t>
  </si>
  <si>
    <t>Clonidine hydrochloride 75 µg tabl.</t>
  </si>
  <si>
    <t>Clotrimazole 100 mg globulki</t>
  </si>
  <si>
    <t>Codeine phosphate + Sulfogaiacol  tabl.</t>
  </si>
  <si>
    <t>Cyproheptadine 4 mg tabl.</t>
  </si>
  <si>
    <t>Sodium bicarbonate, Potassium tartrate czopki musujące. Wyrób medyczny.</t>
  </si>
  <si>
    <t>Dabigatran etexilate 150 mg kaps. twarde</t>
  </si>
  <si>
    <t>Deferasirox 180 mg tabletki powlekane</t>
  </si>
  <si>
    <t>Deferasirox 360 mg tabletki powlekane</t>
  </si>
  <si>
    <t>Denotivir krem 3% a 3 g</t>
  </si>
  <si>
    <t>Eucalyptus oil, Citrus sinensis oil, Myrtus oil, Citrus oil 300 mg kaps.</t>
  </si>
  <si>
    <t>Dexpanthenol 5 g żel do oczu</t>
  </si>
  <si>
    <t>Diosmectite proszek do sporz. zaw. doustnej 3 g saszetka</t>
  </si>
  <si>
    <t>Sodium dihydrophosphate + Sodium hydrophosphate 150 ml płyn</t>
  </si>
  <si>
    <t>Escherichia coli + Hydrocortisone  czopki</t>
  </si>
  <si>
    <t>Etamsylate 250 mg tabl.</t>
  </si>
  <si>
    <t>Etamsylate 250 mg a 2 ml amp.</t>
  </si>
  <si>
    <t>Ethyl chloride 70 g aer.</t>
  </si>
  <si>
    <t>Etomidate 20 mg/ 10 ml amp.</t>
  </si>
  <si>
    <t>Factor II + Factor IX + Factor X + Factor VII + Protein C + Protein S proszek i rozp. do sporz. roztw. do wstrz. 500 j.m.fiolka + rozp. 20 ml</t>
  </si>
  <si>
    <t>Fluoxetine 10 mg caps.</t>
  </si>
  <si>
    <t>Fluticasone propionate 15 g krem</t>
  </si>
  <si>
    <t>Fluticasone propionate aerozol inhalacyjny, zawiesina (50 µg/dawkę) 120 dawek</t>
  </si>
  <si>
    <t>Fluticasoni propionas 250 µg/dawkę + Salmeterol 50 µg/dawkę proszek do inhalacji a 60 dawek</t>
  </si>
  <si>
    <t>Fluticasoni propionas 500 µg/dawkę + Salmeterol 50 µg/dawkę proszek do inhalacji a 60 dawek</t>
  </si>
  <si>
    <t>Fosfomycin 8 g saszetka</t>
  </si>
  <si>
    <t>Glucosum 20% a 10 ml amp.</t>
  </si>
  <si>
    <t>Glucosum 40% a 10 ml amp.</t>
  </si>
  <si>
    <t>Glyceryl trinitrate 0.4mg/daw 11g / 200 dawek aer.</t>
  </si>
  <si>
    <t>Glyceryl trinitrate 30 g maść</t>
  </si>
  <si>
    <t>Human papillomavirus vaccine amp-strzykawka 0,5 ml</t>
  </si>
  <si>
    <t>Hydrocortisone 20 mg tabl.</t>
  </si>
  <si>
    <t>Hydrocortisone acetate (10 mg/g) krem 15 g</t>
  </si>
  <si>
    <t>Isoniazide 100 mg tabl.</t>
  </si>
  <si>
    <t>Książka kontroli środków odurzających i psychotropowych w twardej oprawie</t>
  </si>
  <si>
    <t>Preparat zawierający kwas hialuronowy, siarczan chondroityny, poliwinylopirolidon, ksylitol, benzoesan sodu, sorbinian potasu, aromat winogronowy, wodę demineralizowaną, poloxamer 407. Saszetka a 10 ml. Wyrób medyczny</t>
  </si>
  <si>
    <t>Lamotrigine 25 mg tabl.</t>
  </si>
  <si>
    <t>Lamotrigine 100 mg tabl.</t>
  </si>
  <si>
    <t>Letrozole 2,5 mg tabl.</t>
  </si>
  <si>
    <t>Tribenoside + Lidocaine hydrochloride 20 g krem</t>
  </si>
  <si>
    <t>Lithium carbonate 250 mg tabl.</t>
  </si>
  <si>
    <t>Magnesium hydroaspartate  34 mg Mg 2+ tabl.</t>
  </si>
  <si>
    <t>Szczepionka zawierająca w 1 dawce:  5 µg polisacharydu Neisseria meningitidis grupy A, 5 µg polisacharydu Neisseria meningitidis grupy C, 5 µg polisacharydu Neisseria meningitidis grupy W-135 i 5 µg polisacharydu Neisseria meningitidis grupy Y skoniugowanego z toksoidem tężcowym jako nośnikiem białkowym 44 µg. Proszek i rozp. do sporz. roztw. do wstrz.</t>
  </si>
  <si>
    <t>Mepivacaine roztw. do wstrz. 30 mg/ml amp.-strzyk. 1,8 ml</t>
  </si>
  <si>
    <t>Mesalazine 500 mg tabl.</t>
  </si>
  <si>
    <t>Midazolamum 7,5 mg tabl.</t>
  </si>
  <si>
    <t>Midodrine hydrochloride 2,5 mg tabl.</t>
  </si>
  <si>
    <t>Neostigmine methilsulphate 0,5 mg/ml amp. 1 ml</t>
  </si>
  <si>
    <t>Nimesulide 100 mg/ 2 g saszetki</t>
  </si>
  <si>
    <t>Norfloxacin 400 mg tabl.</t>
  </si>
  <si>
    <t>Oleum Jecoris Aselli 20 g maść</t>
  </si>
  <si>
    <t>Ondansetron 8 mg tabl.</t>
  </si>
  <si>
    <t>Perindopril arginine 5 mg, Indapamide 1,25, Amlodipine 5 mg tabl. powlekane</t>
  </si>
  <si>
    <t>Boric acid + Resorcinol 125 g płyn</t>
  </si>
  <si>
    <t>Potassium chloride 750 mg tabl.</t>
  </si>
  <si>
    <t>Povidone iodine 10 % a 1000 ml płyn</t>
  </si>
  <si>
    <t>Pyrantel 250 mg tabl</t>
  </si>
  <si>
    <t>Pyridoxine 50 mg tabl.</t>
  </si>
  <si>
    <t>Retinol 250 j.m./g a 5 g maść do oczu</t>
  </si>
  <si>
    <t>Riboflavin 3 mg tabl.</t>
  </si>
  <si>
    <t>Saccharomyces boulardii 250 mg kaps.</t>
  </si>
  <si>
    <t>Salbutamol sulphate 0,1 mg/ dawkę 200 dawek aer.</t>
  </si>
  <si>
    <t>Salbutamol 2 mg/ml roztw. do nebulizacji amp. 2,5 ml</t>
  </si>
  <si>
    <t>Sodium butyrate 500 mg tabl. powl. o zmodyf. uwalnianiu</t>
  </si>
  <si>
    <t>Sodium polystyrene sulfonate 15 g</t>
  </si>
  <si>
    <t>Suxamethonium chloride 2%,  100 mg/ 5ml fiol.</t>
  </si>
  <si>
    <t>Allantoine zasypka 50 g</t>
  </si>
  <si>
    <t>Tannin 500 mg tabl.</t>
  </si>
  <si>
    <t>Teicoplanin 200 mg fiol.</t>
  </si>
  <si>
    <t>Terlipressin 1 mg/5 ml amp.</t>
  </si>
  <si>
    <t>Test ureazowy do wykrywania Helicobacter Pylori, mokry.</t>
  </si>
  <si>
    <t>Testosterone enantate 100 mg/ml amp.</t>
  </si>
  <si>
    <t>Theophylline 20 mg/ml amp. 10 ml</t>
  </si>
  <si>
    <t>Thiamazole 5 mg tabl.</t>
  </si>
  <si>
    <t>Cyanocobalamin 1 mg, Lidocaine hydrochloride 20 mg, Pyridoxine hydrochloride 100 mg, Thiamine hydrochloride 100 mg roztwór do wstrzykiwań amp. a 2 ml.</t>
  </si>
  <si>
    <t>Thiethylperazine malate 6,5 mg tabl.</t>
  </si>
  <si>
    <t>Tiapride 100 mg tabl.</t>
  </si>
  <si>
    <t>Timonacic 100 mg tabl.</t>
  </si>
  <si>
    <t>Acidum alfa-lipoicum 600 mg tabl.</t>
  </si>
  <si>
    <t>Tobramycin 300 mg/4 ml roztwór do nebulizacji.</t>
  </si>
  <si>
    <t>Trazodone hydrochloride 75 mg tabl.</t>
  </si>
  <si>
    <t>Szczepionka zawierająca: 50 µg rekombinowanego białka fuzyjnego NHBA, 50 µg rekombinowanego białka NadA, 50 µg rekombinowanego białka fuzyjnego fHbp ze szczepów Neisseria meningitidis grupy B oraz 25 µg pęcherzyków błony wewnętrznej (OMV) ze szczepu NZ98/254 Neisseria meningitidis grupy B, mierzone jako całkowita ilość białka zawierającego przeciwciało PorA P1.4. Ampułkostrzykawka 0,5 ml</t>
  </si>
  <si>
    <t>Valproate sodium 400 mg proszek i rozpuszczalnik do sporządzenia roztworu do wstrzyknięcia</t>
  </si>
  <si>
    <t>Vitamin F maść 20% / 30g</t>
  </si>
  <si>
    <t>Vitamin F krem 20% / 30g</t>
  </si>
  <si>
    <t>Adeps solidus</t>
  </si>
  <si>
    <t>Spray z chlorheksydyną, aloesem, pantenolem i witaminą E a 30 ml</t>
  </si>
  <si>
    <t>Fidaxomicin tabl. powl. 200 mg</t>
  </si>
  <si>
    <t>Levothyroxine sodium + Liothyronine sodium 100 µg + 20 µg tabl.</t>
  </si>
  <si>
    <t>Lidocaine maść 50 mg/g, tuba 25 g</t>
  </si>
  <si>
    <t>Ranolazine 375 mg tabletki o przedłużonym uwalnianiu</t>
  </si>
  <si>
    <t>Sitagliptin, Metformin hydrochloride. 50 mg + 1000 mg tabl. powl.</t>
  </si>
  <si>
    <t>Atracurium besilate 50 mg/ 5 ml amp.</t>
  </si>
  <si>
    <t>Benzyna Apteczna 1000 ml but.</t>
  </si>
  <si>
    <t>Brimonidine tartrate 2 mg/ml krople do oczu, butelka a 5 ml</t>
  </si>
  <si>
    <t>Calcitriol 0,25 µg tabl.</t>
  </si>
  <si>
    <t>Cisatracurium 5 mg/ 2,5 ml amp.</t>
  </si>
  <si>
    <t>Dalbavancin 500 mg proszek do sporz. konc. roztw. do inf.</t>
  </si>
  <si>
    <t>Foscarnet sodium  24 mg/ml roztwór do wlewów 250 ml</t>
  </si>
  <si>
    <t>Lidocaine hydrochloride + Prilocaine 5% a 5 g krem</t>
  </si>
  <si>
    <t>Tinidazole 500 mg tabl.</t>
  </si>
  <si>
    <t>Vortioxetine 10 mg tabl.</t>
  </si>
  <si>
    <t>Amikacin 1 g/ 4 ml amp.</t>
  </si>
  <si>
    <t>Ceftazidime 1 g fiol.</t>
  </si>
  <si>
    <t>Ceftriaxone 1 g fiol.</t>
  </si>
  <si>
    <t>Cefuroxime 1,5 g fiol.</t>
  </si>
  <si>
    <t>Ciprofloxacin hydrochloride (2 mg/ml) a 100 ml fl.</t>
  </si>
  <si>
    <t>Furosemide 20 mg/ 2 ml amp.</t>
  </si>
  <si>
    <t>Lidocaine hydrochloride 2% a 20 ml fiol.</t>
  </si>
  <si>
    <t>Linezolid i.v. 600 mg/ 300 ml</t>
  </si>
  <si>
    <t>Metamizole sodium 1 g/ 2 ml amp.</t>
  </si>
  <si>
    <t>Metamizole sodium 2,5 g/ 5 ml amp.</t>
  </si>
  <si>
    <t>Metronidazole roztw. do inf. (5 mg/ml) 100 ml</t>
  </si>
  <si>
    <t>Sodium chloride 0,9% a 10 ml amp.</t>
  </si>
  <si>
    <t>Sugammadex natrium 200 mg/ 2 ml fiol.</t>
  </si>
  <si>
    <t>Acetazolamide 250 mg tabl.</t>
  </si>
  <si>
    <t>Acidum Boricum 3% 1000 g</t>
  </si>
  <si>
    <t>Adenosine 3 mg/ml fiol. A 2 ml</t>
  </si>
  <si>
    <t>Alfuzosin hydrochloride 10 mg tabl. o przedł. uwalnianiu.</t>
  </si>
  <si>
    <t>Alprazolam 0,5 mg tabl.</t>
  </si>
  <si>
    <t>Sirupus Althaeae 125 ml</t>
  </si>
  <si>
    <t>Ambroxol hydrochloride 30 mg tabl.</t>
  </si>
  <si>
    <t>Ambroxol hydrochloride płyn do inh. z nebulizatora 7,5 mg/ml a 100 ml</t>
  </si>
  <si>
    <t>Amitriptyline 10 mg tabl.</t>
  </si>
  <si>
    <t>Amitriptyline 25 mg tabl.</t>
  </si>
  <si>
    <t>Apixabane 2,5 mg tabl</t>
  </si>
  <si>
    <t>Benserazide 12,5 mg + Levodopa 50 mg kaps.</t>
  </si>
  <si>
    <t>Benzocaine + Menthol + Zinc oxide  puder płynny 140 g</t>
  </si>
  <si>
    <t>Betamethasone dipropionate 500 mg + Gentamicin 1 g maść a 15 g</t>
  </si>
  <si>
    <t>Betaxolol hydrochloride 20 mg tabl.</t>
  </si>
  <si>
    <t>Bimatoprost 0,3 mg/ ml a 3 ml krople do oczu</t>
  </si>
  <si>
    <t>Biperiden hydrochloride 2 mg tabl.</t>
  </si>
  <si>
    <t>Bisacodyl 5 mg tabl.</t>
  </si>
  <si>
    <t>Bisacodyl 10 mg czopki</t>
  </si>
  <si>
    <t>Methylthioninium chloride 5 mg/ml roztwór do wstrzykiwań. amp. 2 ml</t>
  </si>
  <si>
    <t>Budesonide 3 mg kaps.</t>
  </si>
  <si>
    <t>Budesonide 500 µg/ 2 ml  zawiesina do nebulizacji</t>
  </si>
  <si>
    <t>Buprenorphine 35 µg/h plast.</t>
  </si>
  <si>
    <t>Buprenorphine 52,5 µg/h plast.</t>
  </si>
  <si>
    <t>Cabergoline 0,5 mg tabl.</t>
  </si>
  <si>
    <t>Canrenoate potassium oztw. do wstrz. (200 mg/10 ml) amp.</t>
  </si>
  <si>
    <t>Carbamazepine 300 mg tabl.</t>
  </si>
  <si>
    <t>Koncentrat płynu do płukania jamy ustnej zawierający: 0,1% diglikonianu chlorheksydyny i 0,5% chlorobutanolu. Butelka 500 ml.</t>
  </si>
  <si>
    <t>Chlorprothixene 50 mg tabl.</t>
  </si>
  <si>
    <t>Ciclosporin  50 mg/ ml amp. a 1 ml</t>
  </si>
  <si>
    <t>Ciclosporin  tabl.</t>
  </si>
  <si>
    <t>Cilostazol 100 mg tabl.</t>
  </si>
  <si>
    <t>Citalopram 20 mg tabl.</t>
  </si>
  <si>
    <t>Citicoline 1000 mg/10 ml saszetka</t>
  </si>
  <si>
    <t>Cladribine 10 mg i.v.</t>
  </si>
  <si>
    <t>Clarithromycin 250 mg tabl.</t>
  </si>
  <si>
    <t>Clarithromycin 500 mg fiol.</t>
  </si>
  <si>
    <t>Clindamycin hydrochloride (150 mg/ml) 4 ml amp.</t>
  </si>
  <si>
    <t>Clobetasol propionate 0,5 mg/g maść 25 g</t>
  </si>
  <si>
    <t>Clobetasol propionate 0,5 mg/g krem 25 g</t>
  </si>
  <si>
    <t>Clomethiazole edisylate 300 mg kaps.</t>
  </si>
  <si>
    <t>Clopidogrel 75 mg tabl.</t>
  </si>
  <si>
    <t>Clorazepate dipotassium 5 mg tabl.</t>
  </si>
  <si>
    <t>Clotrimazole krem 1% 20 g</t>
  </si>
  <si>
    <t>Colchicum autumnale 0,5 mg tabl.</t>
  </si>
  <si>
    <t>Cyanocobalamin 1 mg tabl.</t>
  </si>
  <si>
    <t>Dalteparin sodium 5000 j.m. ampułkostrzykawka</t>
  </si>
  <si>
    <t>Dalteparin sodium 7500 j.m. ampułkostrzykawka</t>
  </si>
  <si>
    <t>Dapagliflozin 10 mg tabl.</t>
  </si>
  <si>
    <t>Deferoxamine mesylate 500 mg fiol.</t>
  </si>
  <si>
    <t>Desmopressin acetate 60 µg liofilizat doustny</t>
  </si>
  <si>
    <t>Desmopressin acetate 0,004 mg/ 1ml amp.</t>
  </si>
  <si>
    <t>Dexapanthenol 130 g aer.</t>
  </si>
  <si>
    <t>Ferric oxide sacchareted complex 100 mg/ 5 ml amp. i.v.</t>
  </si>
  <si>
    <t>Diclofenac roztwór do płukania jamy ustnej i gardła 0,74 mg/ml. Butelka 200 ml</t>
  </si>
  <si>
    <t>Digoxin 0,1 mg tabl.</t>
  </si>
  <si>
    <t>Digoxin 0,25 mg tabl.</t>
  </si>
  <si>
    <t>Diosmin 500 mg tabl.</t>
  </si>
  <si>
    <t>Atropine sulfate + Diphenoxylate hydrochloride  tabl.</t>
  </si>
  <si>
    <t>Dobutamine hydrochloride 250 mg fiol.</t>
  </si>
  <si>
    <t>Donepezil hydrochloride 5 mg tabl. powlekane</t>
  </si>
  <si>
    <t>Dorzolamide 2 % a 5 ml krople do oczu</t>
  </si>
  <si>
    <t>Doxepin hydrochloride 25 mg tabl.</t>
  </si>
  <si>
    <t>Dutasteridum 5 µg tabl.</t>
  </si>
  <si>
    <t>Empagliflozin 10 mg tabl</t>
  </si>
  <si>
    <t>Entecavir 0,5 mg tabl. powlekane</t>
  </si>
  <si>
    <t>Entecavir 1 mg tabl. powlekane</t>
  </si>
  <si>
    <t>Erythromycin 5 mg/g maść do oczu 3,5 g</t>
  </si>
  <si>
    <t>Esmolol hydrochloride 100 mg/ 10 ml fiol.</t>
  </si>
  <si>
    <t>Etanercept 25 mg/ 0,5 ml ampułkostrzykawka</t>
  </si>
  <si>
    <t>ethinylestradiolum, Drospirenonum 0,03 mg + 3 mg tabl. powlekane</t>
  </si>
  <si>
    <t>Ethinylestradiolum, Levonorgestrelum 0,03 mg + 0,15 mg tabl. Powlekane</t>
  </si>
  <si>
    <t>Fenofibrate 267 mg kaps.</t>
  </si>
  <si>
    <t>Fenofibrate 145 mg tabl. Powlekana</t>
  </si>
  <si>
    <t>Fenoterol hydrobromide roztwór (100 µg/dawkę) 200 dawek aerozol wziewny</t>
  </si>
  <si>
    <t>Fenoterol hydrobromode +  Ipratropium bromide (0,5 mg + 0,25mg)/ml a 20 ml but.</t>
  </si>
  <si>
    <t>Fentanyl citrate 0,025 mg/ h plast.</t>
  </si>
  <si>
    <t>Fentanyl citrate 0,05 mg/ h plast.</t>
  </si>
  <si>
    <t>Ferric isomaltose 100 mg Fe3+/ml a 5 ml roztwór do wstrzykiwań i/lub infuzji, amp.</t>
  </si>
  <si>
    <t>Ferrous sulphate 100 mg Fe +  Ascorbic acid 60 mg tabl.</t>
  </si>
  <si>
    <t>Ferrous sulphate 80 mg Fe2+ tabl. powl. o przedł. uwalnianiu</t>
  </si>
  <si>
    <t>Ferrous sulphate + Folic acid 80 mg + 0,35 mg tabl.</t>
  </si>
  <si>
    <t>Finasteride 5 mg tabl.</t>
  </si>
  <si>
    <t>Fludrocortisone acetate 100 mg tabl.</t>
  </si>
  <si>
    <t>Flumazenil 0,5 mg a 5 ml amp.</t>
  </si>
  <si>
    <t>Folic acid 5 mg tabl.</t>
  </si>
  <si>
    <t>Folic acid 15 mg tabl.</t>
  </si>
  <si>
    <t>Dibasic Sodium Phosphate 32 mg + Monobasic Sodium Phosphate 9 mg + Calcium Chloride 52 mg + Sodium Chloride 569 mg 2 pojemniki jednorazowe a 225 ml.</t>
  </si>
  <si>
    <t>Furaginum 50 mg tabl.</t>
  </si>
  <si>
    <t>Gabapentin 100 mg kaps.</t>
  </si>
  <si>
    <t>Gabapentin 300 mg kaps.</t>
  </si>
  <si>
    <t>Galantamine hydrobromide 5 mg/ 1 ml amp.</t>
  </si>
  <si>
    <t>Gelafundin 4% roztwór do infuzji 500 ml</t>
  </si>
  <si>
    <t>Gentamycin 130 mg 10/10/0,5 cm gąbka</t>
  </si>
  <si>
    <t>Gliclazide 30 mg tabl.</t>
  </si>
  <si>
    <t>Gliclazide 60 mg tabl.</t>
  </si>
  <si>
    <t>Glucagon hydrochloride 1 mg fiol.</t>
  </si>
  <si>
    <t>Glyceryl trinitrate 10 mg amp.</t>
  </si>
  <si>
    <t>Goserelin 3,6 mg impl.</t>
  </si>
  <si>
    <t>Heparin sodium 1000 j.m./g a 50 g żel</t>
  </si>
  <si>
    <t>Hydrogen peroxide 3% a 100 g</t>
  </si>
  <si>
    <t>Indigokarmin i.v.</t>
  </si>
  <si>
    <t>Indigotine 0,04 i.v.</t>
  </si>
  <si>
    <t>Inosine pranobex 1000 mg tabl.</t>
  </si>
  <si>
    <t>Insulin human + Insulin biphasic injection (30/70) zawiesina do wstrz. (100 j.m./ml) 3 ml fiol.</t>
  </si>
  <si>
    <t>Insulin human 300 j.m./ 3 ml fiol.</t>
  </si>
  <si>
    <t>Insulin human + isophane 300 j.m./ 3 ml fiol.</t>
  </si>
  <si>
    <t>Insulin lispro 300 j.m./ 3 ml KwikPen</t>
  </si>
  <si>
    <t>Insulin lispro 300 j.m./ 3 ml wkład</t>
  </si>
  <si>
    <t>Insulin lispro 50 % + Insulin lispro protamine suspension 50 % 300 j.m./ 3 ml wkład</t>
  </si>
  <si>
    <t>Ipratropium bromide 250 µg/ml płyn do inhalacji z nebulizatora butelka 20 ml</t>
  </si>
  <si>
    <t>Isavuconazole 200 mg/ 10 ml fiol.</t>
  </si>
  <si>
    <t>Isosorbide mononitrate 50 mg tabl.</t>
  </si>
  <si>
    <t>Itopride hydrochloride 50 mg tabl. powlekane</t>
  </si>
  <si>
    <t>Ivabradine 5 mg tabl. powlekane</t>
  </si>
  <si>
    <t>Lacidipine 2 mg tabl.</t>
  </si>
  <si>
    <t>Lactulose 150 ml sir.</t>
  </si>
  <si>
    <t>Landiolol hydrochloride  300 mg, proszek do sporządzania roztworu do infuzji, fiolka</t>
  </si>
  <si>
    <t>Levetiracetam 500 mg tabl.</t>
  </si>
  <si>
    <t>Levofloxacin 500 mg tabl.</t>
  </si>
  <si>
    <t>Levomepromazine tabl. powlekane 25 mg.</t>
  </si>
  <si>
    <t>Levothyroxine sodium 25 µg tabl.</t>
  </si>
  <si>
    <t>Levothyroxine sodium 50 µg tabl.</t>
  </si>
  <si>
    <t>Levothyroxine sodium 75 µg tabl.</t>
  </si>
  <si>
    <t>Levothyroxine sodium 100 µg tabl.</t>
  </si>
  <si>
    <t>Lidocaine hydrochloride 10% a 38 g aer.</t>
  </si>
  <si>
    <t>Lidocaine hydrochloride aplikator</t>
  </si>
  <si>
    <t>Tribenoside 400 mg + Lidocaine hydrochloride 40 mg czopki.</t>
  </si>
  <si>
    <t>Lisinopril 10 mg tabl.</t>
  </si>
  <si>
    <t>Loratadine 10 mg tabl.</t>
  </si>
  <si>
    <t>Lynestrenol 5 mg tabl.</t>
  </si>
  <si>
    <t>Macrogol 4000 saszetki a 10 g</t>
  </si>
  <si>
    <t>Magnesium hydroaspartate 250 mg + Potassium hydroaspartate 250 mg tabl.</t>
  </si>
  <si>
    <t>Mebeverine hydrochloride 200 mg kaps. o przedł. uwalnianiu.</t>
  </si>
  <si>
    <t>Megestrol acetate 40 mg/ml 240 ml zawiesina</t>
  </si>
  <si>
    <t>Metformin hydrochloride 750 mg tabl.</t>
  </si>
  <si>
    <t>Chlorquinaldol + Metronidazole  tabl. dopochwowe</t>
  </si>
  <si>
    <t>Mianserin hydrochloride 10 mg tabl.</t>
  </si>
  <si>
    <t>Mirtazapine 15 mg tabl. ulegające rozpadowi w jamie ustnej</t>
  </si>
  <si>
    <t>Mometasone furoate maść a 30 g</t>
  </si>
  <si>
    <t>Mometasone furoate aerozol do nosa, zaw.50 µg/dawkę, butelka 60 dawek</t>
  </si>
  <si>
    <t>Morphine hydrochloride 10 mg tabl. powl. o zmodyfikowanym. uwalnianiu</t>
  </si>
  <si>
    <t>Morphine sulphate 20 mg tabl.</t>
  </si>
  <si>
    <t>Morphine hydrochloride 30 mg tabl. powl. o przedł. uwalnianiu</t>
  </si>
  <si>
    <t>Mupirocin 20 mg/g maść a 15 g</t>
  </si>
  <si>
    <t>Mycophenolate mofetil 180 mg tabl.</t>
  </si>
  <si>
    <t>Naproxen 500 mg tabl.</t>
  </si>
  <si>
    <t>Naproxen 10% a 50 g żel</t>
  </si>
  <si>
    <t>Escherichia coli 387,1 mg czopki doodbytnicze</t>
  </si>
  <si>
    <t>Nifuratel + Nystatin 500 mg globulki dopochwowe</t>
  </si>
  <si>
    <t>Nifuroxazide 100 mg tabl.</t>
  </si>
  <si>
    <t>Nitrendypine 10 mg tabl.</t>
  </si>
  <si>
    <t>Nitrendypine 20 mg tabl.</t>
  </si>
  <si>
    <t>Octreotide 100 µg/ml amp</t>
  </si>
  <si>
    <t>Olmesartan medoxomil 20 mg tabletki powlekane</t>
  </si>
  <si>
    <t>Olmesartan medoxomil 40 mg tabletki powlekane</t>
  </si>
  <si>
    <t>Oxybutynin hydrochloride 5 mg tabl.</t>
  </si>
  <si>
    <t>Oxycodone hydrochloride 10 mg amp.</t>
  </si>
  <si>
    <t>Oxycodone hydrochloride 10 mg tabl.</t>
  </si>
  <si>
    <t>Oxycodone hydrochloride 20 mg amp.</t>
  </si>
  <si>
    <t>Oxycodone hydrochloride 50 mg/ml amp. 1 ml</t>
  </si>
  <si>
    <t>Oxycodone hydrochloride 10 mg + Naloxone hydrochloride 5 mg tabl. o przedłużonym uwalnianiu</t>
  </si>
  <si>
    <t>Oxycodone hydrochloride 20 mg + Naloxone hydrochloride 10 mg tabl. o przedłużonym uwalnianiu</t>
  </si>
  <si>
    <t>Pancreatin 300 mg o zawartości enzymów: 25 000 j. Ph. Eur. lipazy, 18 000 j. Ph. Eur. amylazy i 1000 j. Ph. Eur. proteazy kaps. dojelitowe</t>
  </si>
  <si>
    <t>Paracetamol 500 mg tabl.</t>
  </si>
  <si>
    <t>Paracetamolum + Codeini phosphas 500 mg + 30 mg tabl. musujące</t>
  </si>
  <si>
    <t>Paroxetine 20 mg tabl.</t>
  </si>
  <si>
    <t>Perazine 25 mg tabl.</t>
  </si>
  <si>
    <t>Perindopril tosylate 5 mg tabl.</t>
  </si>
  <si>
    <t>Phospholipids 300 mg kaps.</t>
  </si>
  <si>
    <t>Pimecrolimus 10 mg/g, tuba  15 g</t>
  </si>
  <si>
    <t>Polyacrylic acid 0,2% a 10 g żel do oczu</t>
  </si>
  <si>
    <t>Potassium chloride granulat musujący bez cukru 3 g saszetki</t>
  </si>
  <si>
    <t>Povidone iodine 10 % a 100 g maść</t>
  </si>
  <si>
    <t>Prednisone 5 mg tabl.</t>
  </si>
  <si>
    <t>Prednisone 20 mg tabl.</t>
  </si>
  <si>
    <t>Pridinol hydrochloride 5 mg tabl.</t>
  </si>
  <si>
    <t>Propafenone hydrochloride 70 mg amp.</t>
  </si>
  <si>
    <t>Protamine sulfate 50 mg amp.</t>
  </si>
  <si>
    <t>Remdesivirum 100 mg fiol.</t>
  </si>
  <si>
    <t>Remimazolam 20 mg proszek do sporządzenia roztworu do wstrzykiwań</t>
  </si>
  <si>
    <t>Retinol 800 j.m./g a 25 g maść</t>
  </si>
  <si>
    <t>Rifaximin 200 mg tabl. powl.</t>
  </si>
  <si>
    <t>Rivaroxaban 2,5 mg tabl.</t>
  </si>
  <si>
    <t>Rivaroxaban 15 mg tabl.</t>
  </si>
  <si>
    <t>Rivaroxaban 20 mg tabl.</t>
  </si>
  <si>
    <t>Boric acid  30 mg/g, butelka 500 g</t>
  </si>
  <si>
    <t>Simeticone 40 mg kaps.</t>
  </si>
  <si>
    <t>Sirolimus 1 mg tabl.</t>
  </si>
  <si>
    <t>Sirolimus 1 mg/ml roztwór doustny. butelka a 60 ml.</t>
  </si>
  <si>
    <t>Biborate sodium 10 g płyn</t>
  </si>
  <si>
    <t>Solifenacin succinate 10 mg tabl. powlekane</t>
  </si>
  <si>
    <t>Sotalol hydrochloride 40 mg tabl.</t>
  </si>
  <si>
    <t>Sotalol hydrochloride 80 mg tabl.</t>
  </si>
  <si>
    <t>Spironolactone 25 mg tabl.</t>
  </si>
  <si>
    <t>Spironolactone 100 mg tabl.</t>
  </si>
  <si>
    <t>Streptokinase + Streptodornase 15000 j.m. + 1250 j.m. czopki</t>
  </si>
  <si>
    <t>Sulfasalazine 500 mg tabl. powlekane EN</t>
  </si>
  <si>
    <t>Sulpiride 50 mg kaps.</t>
  </si>
  <si>
    <t>Glicerine 2 g czopki</t>
  </si>
  <si>
    <t>Sztuczna ślina: woda, sorbitol, ksylitol, wyciąg z Yerba Santa, naturalny aromat cytrynowy, kwas askorbinowy, benzoesan sodowu, wodorotlenek sodowu, kwas cytrynowy. Butelka a 50 ml.</t>
  </si>
  <si>
    <t>Tacrolimus 0,5 mg tabl.</t>
  </si>
  <si>
    <t>Tacrolimus 1 mg tabl..</t>
  </si>
  <si>
    <t>Tacrolimus 5 mg amp.</t>
  </si>
  <si>
    <t>Tacrolimus 0,03 % maść a 10 g</t>
  </si>
  <si>
    <t>Tacrolimus 0,1 % maść a 30 g</t>
  </si>
  <si>
    <t>Tamsulosin hydrochloride 0,4 mg tabl.</t>
  </si>
  <si>
    <t>Teicoplanin 400 mg fiol.</t>
  </si>
  <si>
    <t>Theophylline 300 mg tabl.</t>
  </si>
  <si>
    <t>Thiamine 25 mg tabl.</t>
  </si>
  <si>
    <t>Thiamine hydrochloride 100 mg + Pyridoxine hydrochloride 200 mg + Cyanocobalamin 0,2 mg tabl. powlekane</t>
  </si>
  <si>
    <t>Thiopental sodium 500 mg amp.</t>
  </si>
  <si>
    <t>Thiopental sodium 1000 mg amp.</t>
  </si>
  <si>
    <t>Thiotepa i.v.</t>
  </si>
  <si>
    <t>Tolperisone hydrochloride 50 mg tabl.</t>
  </si>
  <si>
    <t>Torasemide 20 mg/ 4 ml amp.</t>
  </si>
  <si>
    <t>Botulinum toxin type A, proszek do sporz. roztw. do wstrz. 100 j., fiolka</t>
  </si>
  <si>
    <t>Trehalose 3 mg/ml + Hyaluronate sodium 1,5 mg/ml krople do oczu a 10 ml</t>
  </si>
  <si>
    <t>Trimetazidine dihydrochloride 35 mg tabl.  o zmodyf. uwalnianiu</t>
  </si>
  <si>
    <t>Triptorelinum 3,75 mg fiol.</t>
  </si>
  <si>
    <t>Troxerutin 50 mg/ml a 10 ml Krople do oczu</t>
  </si>
  <si>
    <t>Umeclidinium, Vilanterol  (55 µg+22 µg)/dawkę, proszek do inh., podzielony, inhalator 30 dawek</t>
  </si>
  <si>
    <t>Ursodeoxycholic acid 250 mg kaps.</t>
  </si>
  <si>
    <t>Valganciclovir 450 mg tabl.</t>
  </si>
  <si>
    <t>Valproate sodium + valproic acid 300 mg tabl.</t>
  </si>
  <si>
    <t>Vinpocetine 5 mg tabl.</t>
  </si>
  <si>
    <t>Warfarin 5 mg tabl.</t>
  </si>
  <si>
    <t>Matryca z klejem do tkanek. Czynna stron a matrycy pokryta fibrynogenem ludzkim (5,5 g/cm kw.) i trombiną ludzką 2 j.m/cm kw.) i oznaczona kolorem. Produkt leczniczy. Rozmiar  4,8 cm x 4,8 cm zrolowana</t>
  </si>
  <si>
    <t>Matryca z klejem do tkanek. Czynna stron a matrycy pokryta fibrynogenem ludzkim (5,5 g/cm kw.) i trombiną ludzką 2 j.m/cm kw.) i oznaczona kolorem. Produkt leczniczy. Rozmiar 3 cm x 2,5 cm</t>
  </si>
  <si>
    <t>Matryca z klejem do tkanek. Czynna stron a matrycy pokryta fibrynogenem ludzkim (5,5 g/cm kw.) i trombiną ludzką 2 j.m/cm kw.) i oznaczona kolorem. Produkt leczniczy. Rozmiar  4,8 cm x 4,8 cm</t>
  </si>
  <si>
    <t>Matryca z klejem do tkanek. Czynna stron a matrycy pokryta fibrynogenem ludzkim (5,5 g/cm kw.) i trombiną ludzką 2 j.m/cm kw.) i oznaczona kolorem. Produkt leczniczy. Rozmiar  9,5 cm x 4,8 cm</t>
  </si>
  <si>
    <t>Zofenopril calcium 7,5 mg tabl.</t>
  </si>
  <si>
    <t>Zopiclone 7,5 mg tabl. powlekane</t>
  </si>
  <si>
    <t>Anidulafungin 100 mg proszek i rozp. do sporz. konc. roztw. do inf.</t>
  </si>
  <si>
    <t>Bromhexine hydrochloride (4 mg/5 ml) 120 ml sir.</t>
  </si>
  <si>
    <t>Co- trimoxazole 480 mg tabl.</t>
  </si>
  <si>
    <t>Co- trimoxazole 960 mg tabl.</t>
  </si>
  <si>
    <t>Dexamethazone 1 mg tabl.</t>
  </si>
  <si>
    <t>Dexamethazone 4 mg tabl.</t>
  </si>
  <si>
    <t>Dexamethazone 8 mg tabl.</t>
  </si>
  <si>
    <t>Dexamethazone sodium phosphate 4 mg/ 1 ml amp.</t>
  </si>
  <si>
    <t>Dexamethazone sodium phosphate 8 mg/2 ml amp.</t>
  </si>
  <si>
    <t>Hydrocortisone 100 mg/ 2 ml amp.</t>
  </si>
  <si>
    <t>Hydroxycarbamide 500 mg kaps.</t>
  </si>
  <si>
    <t>Nirmatrelwir 150 mg 20 tabletek powlekanych +  Ritonawir 100 mg 10 tabletek powlekanych.</t>
  </si>
  <si>
    <t>Posaconazole 40 mg/ ml a 105 ml zawiesina</t>
  </si>
  <si>
    <t>Quetiapine 100 mg tabl.</t>
  </si>
  <si>
    <t>Simeticone 40 mg/ml krople 30 ml</t>
  </si>
  <si>
    <t>Tobramycin 3 mg/ml +  Dexamethasone 1 mg/ml krople do oczu, zawiesina a 5 ml</t>
  </si>
  <si>
    <t>Vitamin F maść 20% / 100g</t>
  </si>
  <si>
    <t>Axitinib p.o.</t>
  </si>
  <si>
    <t>Ceftazidime 2 g, Avibactam 0,5 g proszek do sporz. konc. roztw. do inf. fiol.</t>
  </si>
  <si>
    <t>Crizotinib p.o.</t>
  </si>
  <si>
    <t>Lorlatynib p.o.</t>
  </si>
  <si>
    <t>Methylprednisolone 4 mg tabl.</t>
  </si>
  <si>
    <t>Methylprednisolone 16 mg tabl.</t>
  </si>
  <si>
    <t>Methylprednisolone hemisuccinate 40 mg fiol.</t>
  </si>
  <si>
    <t>Methylprednisolone hemisuccinate 125 mg fiol.</t>
  </si>
  <si>
    <t>Methylprednisolone hemisuccinate 500 mg fiol.</t>
  </si>
  <si>
    <t>Methylprednisolone hemisuccinate 1000 mg fiol.</t>
  </si>
  <si>
    <t>Tigecycline 50 mg/5 ml fiol.</t>
  </si>
  <si>
    <t>Urapidil 25 mg amp.</t>
  </si>
  <si>
    <t>Voriconazole 200 mg proszek do przyg konc do sporz roztworu do inf doż</t>
  </si>
  <si>
    <t>Użyczenie lub dzierżawa pompy do żywienia dojelitowego przeznaczonych do stosowania w warunkach szpitalnych i domowych.
– Waga nie więcej niż 750 g
– Czas pracy na zasilaniu akumulatorowym minimum 24 h (125 ml/h)
– Czas ładowania akumulatora maksymalnie 12 h
– Duzy, czytelny wyswietlacz
– Dokładnosc predkosci przepływu: ±7%
– Zakres predkosci przepływu minimum 400 ml/h
– Zakres ustawien dawki minimum 4000 ml
– Historia podawania: 250 rekordów
– Historia alarmów: 250 rekordów
– Tryb pracy nocnej
– System wizualnych i akustycznych alarmów
– Ochrona przed wilgocia: IP35
(wpisanie 0 w cenie jednostkowej netto oznacza - użyczenie).</t>
  </si>
  <si>
    <t>miesięczna opłata za 1 pompę</t>
  </si>
  <si>
    <t>Sodium chloride 5,26 g/l + Potassium chloride 0,37 g/l + Magnezium chloride 0,30 g/l + Sodium acetate 3,68/l +  Sodium gluconate 5,02 g/l - 500 ml worek</t>
  </si>
  <si>
    <t>Amino acids + Dextrose + Electrolytes + Fats zawierającej 20% LCT i 80% oliwy z oliwek do pełnego żywienia pozajelitowego, zawartość azotu 18 g, energii całkowitej 1420 kcali, osmolarności  1270 mOsm/l a 1500 ml system worków trzykomorowych</t>
  </si>
  <si>
    <t>Amino acids + Dextrose + Electrolytes + Fats + Phosphates N - 3,6/1000 ml a 1000 ml worek trójkomorowy</t>
  </si>
  <si>
    <t>Amino acids + Dextrose + Electrolytes + Fats + Phosphates  zawartość azotu 5,4 g, energii całkowitej 910 kcali, osmolarności  750 mOsm/l a 1500 ml system worków trzykomorowych</t>
  </si>
  <si>
    <t>Amino acids + Dextrose + Electrolytes + Fats zawierającej 20% LCT i 80% oliwy z oliwek do pełnego żywienia pozajelitowego zawartość azotu 7 g, energii całkowitej 1140 kcali, osmolarności  1360 mOsm/l a 1000 ml system worków trzykomorowych</t>
  </si>
  <si>
    <t>Amino acids + Dextrose + Electrolytes + Fats zawierającej 20% LCT i 80% oliwy z oliwek do pełnego żywienia pozajelitowego, zawartość azotu 13,5 g, energii całkowitej 1600 kcali, osmolarności  1310 mOsm/l a 1500 ml system worków trzykomorowych</t>
  </si>
  <si>
    <t>Isoleucine 2.55 g, Leucine 4.45 g, Lysine Hydrochloride 3.50 g (equivalent to Lysine 2.80 g), Methionine 1.90 g, Phenylalanine 2.55 g, Threonine 2.05 g, Tryptophan 0.90 g, Valine 2.40 g, Arginine 4.60 g, Histidine 2.60 g, Glycine 3.95 g, Alanine 6.85 g, Proline 4.45 g, Aspartic Acid 0.65 g, Asparagine Monohydrate 1.86 g (equivalent to Asparagine 1.64 g), Acetylcysteine 0.34 g (equivalent to Cysteine 0.25 g), Glutamic Acid 2.30 g, Ornithine Hydrochloride 1.60 g (equivalent to Ornithine 1.25 g), Serine 1.20 g, Tyrosine 0.30 g, Acetyltyrosine 0.43 g
(equivalent to Tyrosine 0.35 g), Sodium Acetate Trihydrate 3.95 g, Potassium Acetate 2.45 g, Magnesium Acetate Tetrahydrate 0.56 g, Sodium Dihydrogen Phosphate Dihydrate 1.40 g, Sodium Hydroxide 0.20 g, Malic Acid 1.01 g</t>
  </si>
  <si>
    <t>Desfluran 240 ml fl.</t>
  </si>
  <si>
    <t>Amino acids + Dextrose + Fats (Olej rybi + Olej z oliwek + Olej sojowy, MCT) + Phosphates  zawartość azotu 12 g, energii całkowitej 1567 kcal, osmolarności  1440 mOsm/l a 1435 ml system worków trzykomorowych.</t>
  </si>
  <si>
    <t>Glucosum 5% a 100 ml worek</t>
  </si>
  <si>
    <t>Glucosum 5% a 250 ml worek</t>
  </si>
  <si>
    <t>Glucosum 5% a 500 ml worek</t>
  </si>
  <si>
    <t>Zestaw matrycy hemostatycznej zawierający: strzykawkę o pojemności 5 ml z matrycą żelatynową, strzykawkę o pojemności 5 ml do przygotowywania matrycy wyposażona w zintegrowane żeńskie złącze luer, 2 końcówki aplikatora, fiolkę trombiny (ludzkiej) 2500 j.m., bezigłowy łącznik fiolki, ampułkę z 5 ml 0,9% roztworem chlorku sodu. Preparat biozgodny i ulegający resorpcji w ciągu 6-8 tygodni w normalnym trybie gojenia się rany.</t>
  </si>
  <si>
    <t>zestaw</t>
  </si>
  <si>
    <t>Isoflurane 100 ml płyn</t>
  </si>
  <si>
    <t>Hemostatyk uszczelniający w postaci opatrunku zbudowany z kolagenu wołowego pokrytego powłoką z glutaranu tetraskcynoimidylu esteru pentaetrylowego glikolu polietylenowego. Strona nieaktywna oznaczona niebieskimi kwadratami z błękitu brylantynowego. Rozmiar 2,7 cm x 2,7 cm</t>
  </si>
  <si>
    <t>Hemostatyk uszczelniający w postaci opatrunku zbudowany z kolagenu wołowego pokrytego powłoką z glutaranu tetraskcynoimidylu esteru pentaetrylowego glikolu polietylenowego. Strona nieaktywna oznaczona niebieskimi kwadratami z błękitu brylantynowego. Rozmiar 4,5 cm x 4,5 cm</t>
  </si>
  <si>
    <t>Hemostatyk uszczelniający w postaci opatrunku zbudowany z kolagenu wołowego pokrytego powłoką z glutaranu tetraskcynoimidylu esteru pentaetrylowego glikolu polietylenowego. Strona nieaktywna oznaczona niebieskimi kwadratami z błękitu brylantynowego. Rozmiar 9 cm x 4,5 cm</t>
  </si>
  <si>
    <t>Mannitol 15% a 250 ml worek</t>
  </si>
  <si>
    <t>Chromic chloride 3,045 µg/ml, Copper gluconate 0,21424 mg/ml, Ferric gluconate 0.79882 mg/ml, Manganese gluconate 44,569 µg/ml, Potassium iodide 17,006 µg/ml, Sodium fluoride 0.20995 mg/ml, Sodium molybdate 4.293 µg/ml, Sodium selenite (Anhydrous) 15,332 µg/ml, Zinc gluconate 6,97 mg/ml koncentrat do sporządzania roztworu do infuzji 10 ml fiol.</t>
  </si>
  <si>
    <t>Sevoflurane  250 ml fl.</t>
  </si>
  <si>
    <t>Sodium chloride 0,9% a 100 ml worek</t>
  </si>
  <si>
    <t>Sodium chloride 0,9% a 1000 ml worek</t>
  </si>
  <si>
    <t>Sodium chloride 0,9% a 250 ml worek</t>
  </si>
  <si>
    <t>Sodium chloride 0,9% a 50 ml worek</t>
  </si>
  <si>
    <t>Sodium chloride 0,9% a 500 ml worek</t>
  </si>
  <si>
    <t>Sol. Ringeri 500 ml worek</t>
  </si>
  <si>
    <t>Roztwory do sporządzania kleju do tkanek
Składnik 1: Roztwór białek klejących
-Fibrynogen ludzki (jako białko wykrzepiające) 91 mg/ ml
-Aprotynina (syntetyczna) 3000 KIU /ml
Składnik 2: Roztwór trombiny
Trombina rozpuszczona w roztworze chlorku wapnia
-Trombina ludzka 500 j.m./ ml
-Wapnia chlorek 40 umol / ml
Opakowanie zawierające roztwory w strzykawce PRIMA, dwukomorowej (polipropylenowej) zamkniętej korkiem i pakowanej w dwa worki wraz z przyrządem składającym się z 2 łączników i 4 igieł aplikacyjnych. Zawartość 10 ml</t>
  </si>
  <si>
    <t>Roztwory do sporządzania kleju do tkanek
Składnik 1: Roztwór białek klejących
-Fibrynogen ludzki (jako białko wykrzepiające) 91 mg/ ml
-Aprotynina (syntetyczna) 3000 KIU /ml
Składnik 2: Roztwór trombiny
Trombina rozpuszczona w roztworze chlorku wapnia
-Trombina ludzka 500 j.m./ ml
-Wapnia chlorek 40 umol / ml
Opakowanie zawierające roztwory w strzykawce PRIMA, dwukomorowej (polipropylenowej) zamkniętej korkiem i pakowanej w dwa worki wraz z przyrządem składającym się z 2 łączników i 4 igieł aplikacyjnych. Zawartość 4 ml.</t>
  </si>
  <si>
    <t>Zbilansowany roztwór witamin rozp. w wodzie i tłuszczach z wyjątkiem vit. K liofilizat do przyg. roztw. fiol.</t>
  </si>
  <si>
    <t>Aplikator do sporządzania kleju do tkanek. Sposób użycia – rozpytalanie.  20cm/30cm/40cm pakowane po 5 szt</t>
  </si>
  <si>
    <t>Użyczenie lub dzierżawa 10 parowników do podaży Desfluranu (wpisanie 0 w cenie jednostkowej netto oznacza - użyczenie).</t>
  </si>
  <si>
    <t>Użyczenie lub dzierżawa 10 parowników do podaży Sevofluranu (wpisanie 0 w cenie jednostkowej netto oznacza - użyczenie).</t>
  </si>
  <si>
    <t>miesięczna opłata za 1 parownik</t>
  </si>
  <si>
    <t>Amiodarone hydrochloride 150 mg amp.</t>
  </si>
  <si>
    <t>Ascorbic acid 100 mg + Rutoside 25 mg tabl.</t>
  </si>
  <si>
    <t>Betamethasone dipropionate + Clotrimazole + Gentamicin sulphate maść a 15 g</t>
  </si>
  <si>
    <t>Captopril 12,5 mg tabl.</t>
  </si>
  <si>
    <t>Captopril 25 mg tabl.</t>
  </si>
  <si>
    <t>Diazepam 2 mg tabl.</t>
  </si>
  <si>
    <t>Diazepam 5 mg tabl.</t>
  </si>
  <si>
    <t>Drotaverine hydrochloride 40 mg/ 2 ml amp.</t>
  </si>
  <si>
    <t>Fondaparinux sodium 2,5 mg/ 0,5 ml roztw. do wstrz. amp.-strzyk.</t>
  </si>
  <si>
    <t>Gentamicin sulphate 80 mg/ 2 ml amp.</t>
  </si>
  <si>
    <t>Hydroxyzine hydrochloride 10 mg tabl.</t>
  </si>
  <si>
    <t>Hydroxyzine hydrochloride 25 mg tabl.</t>
  </si>
  <si>
    <t>Hydroxyzine hydrochloride 100 mg/2 ml amp.</t>
  </si>
  <si>
    <t>Hydroxyzine hydrochloride 2 mg/ml syrop 200 ml.</t>
  </si>
  <si>
    <t>Ibuprofen 200 mg tabl.</t>
  </si>
  <si>
    <t>Isosorbide mononitrate 10 mg tabl.</t>
  </si>
  <si>
    <t>Lidocaine hydrochloride 2% a 30 g żel typ A</t>
  </si>
  <si>
    <t>Lidocaine hydrochloride 2% a 30 g żel typ U</t>
  </si>
  <si>
    <t>Losartan potassium 50 mg tabl.</t>
  </si>
  <si>
    <t>Mesalazine 2 g saszetka</t>
  </si>
  <si>
    <t>Metronidazole 100 mg/g maść a 5 g</t>
  </si>
  <si>
    <t>Nystatin 500 000 j tabl. dojelitowe.</t>
  </si>
  <si>
    <t>Pancuronium bromide 4 mg amp.</t>
  </si>
  <si>
    <t>Phenoxymethylpenicillin 1,5 mln. j.m. tabl. powlekane</t>
  </si>
  <si>
    <t>Retinol + Tocoferol 30000 j.m + 70 j.m. caps.</t>
  </si>
  <si>
    <t>Sulfathiazole silver 2% a 40g krem</t>
  </si>
  <si>
    <t>Suxamethonium chloride 200 mg amp.</t>
  </si>
  <si>
    <t>Tranexamic acid 500 mg/ 5 ml amp.</t>
  </si>
  <si>
    <t>Tranexamic acid 500 mg tabl.</t>
  </si>
  <si>
    <t>Tretinoin 10 mg kaps.</t>
  </si>
  <si>
    <t>Valproate sodium + valproic acid 500 mg tabl.</t>
  </si>
  <si>
    <t>Acetylcysteine 300 mg amp.</t>
  </si>
  <si>
    <t>Allopurinol 100 mg tabl.</t>
  </si>
  <si>
    <t>Aluminium acetotartrate 75 g żel</t>
  </si>
  <si>
    <t>Amlodipine 5 mg tabl.</t>
  </si>
  <si>
    <t>Amlodipine 10 mg tabl.</t>
  </si>
  <si>
    <t>Amoxicilin + Clavulanic acid 1,2 g fiol.</t>
  </si>
  <si>
    <t>Bisoprolol fumarate 5 mg tabl.</t>
  </si>
  <si>
    <t>Clindamycin hydrochloride 300 mg kaps.</t>
  </si>
  <si>
    <t>Diclofenac sodium 50 mg czopki</t>
  </si>
  <si>
    <t>Diclofenac sodium 75 mg tabl.</t>
  </si>
  <si>
    <t>Diclofenac sodium 100 mg czopki</t>
  </si>
  <si>
    <t>Ketoprofen 50 mg caps.</t>
  </si>
  <si>
    <t>Ketoprofen 100 mg/ 2 ml amp. i.m., i.v.</t>
  </si>
  <si>
    <t>Ketoprofen 2,5% a 50 g żel</t>
  </si>
  <si>
    <t>Voriconazole 200 mg tabl.</t>
  </si>
  <si>
    <t>Piperacillin + Tazobactam 4g + 0,5g fiol.</t>
  </si>
  <si>
    <t>Alanyl-glutamine 50 ml fl.</t>
  </si>
  <si>
    <t>Amino acids zawierający w 1000 ml: 10,4 g L-izoleucyny, 13,09 g L-leucyny, 9,71 g octanu L-lizyny (co odpowiada 6,88 g L-lizyny), 1,1 g L-metioniny, 0,7 acetylocysteiny (co odpowiada 0,52 g L-cysteiny), 0,88 g L-fenyloalaniny, 4,4 g L-treoniny, 0,7 g L-tryptofanu, 10,08 g L-waliny, 10,72 g L-argininy, 2,8 g L-histydyny, 5,82 g glicyny, 4,64 g L-alaniny, 5,73 g L-proliny, 2,24 g L-seryny. Wartość energetyczna 1000 ml: 1340 kJ (320 kcal), osmolarność: 770 mOsm/l, pH 5,7-6,3. Flakon 500 ml</t>
  </si>
  <si>
    <t>Amino acids + Dextrose + Fats + Phosphates zawartość azotu 10,6 g, energii całkowitej 900 kcal, osmolarności 1300 mOsm/l a 1012 ml system worków trzykomorowych</t>
  </si>
  <si>
    <t>Amino acids + Dextrose + Fats + Phosphates zawartość azotu 15,9 g, energii całkowitej 1350 kcal, osmolarności 1300 mOsm/l a 1518 ml system worków trzykomorowych</t>
  </si>
  <si>
    <t>Amino acids + Dextrose + Fats + Phosphates zawartość azotu 21,2 g, energii całkowitej 1800 kcal, osmolarności 1300 mOsm/l a 2025 ml system worków trzykomorowych</t>
  </si>
  <si>
    <t>Amino acids + Dextrose + Fats + Phosphates zawartość azotu 5,3 g, energii całkowitej 450 kcal, osmolarności 1300 mOsm/l a 506 ml system worków trzykomorowych</t>
  </si>
  <si>
    <t>Amino acids + Dextrose + Fats + Phosphates  zawartość azotu 8 g, energii całkowitej 1100 kcal, osmolarności  1300 mOsm/l a 986 ml system worków trzykomorowych</t>
  </si>
  <si>
    <t>Amino acids + Dextrose + Electrolytes + Fats + Phosphates  zawartość azotu 7,4 g, energii całkowitej 1000 kcali, osmolarności  850 mOsm/l a 1448 ml system worków trzykomorowych</t>
  </si>
  <si>
    <t>Amino acids + Dextrose + Electrolytes + Fats + Phosphates  zawartość azotu 12 g, energii całkowitej 1600 kcali, osmolarności  1500 mOsm/l a 1477 ml system worków trzykomorowych</t>
  </si>
  <si>
    <t>Amino acids + Dextrose + Electrolytes + Fats + Phosphates  zawartość azotu 16 g, energii całkowitej 2200 kcali, osmolarności  1500 mOsm/l a 1970 ml system worków trzykomorowych</t>
  </si>
  <si>
    <t>Amino acids + Dextrose + Electrolytes + Fats + Phosphates  zawartość azotu 8 g, energii całkowitej 1100 kcali, osmolarności  1500 mOsm/l a 986 ml system worków trzykomorowych</t>
  </si>
  <si>
    <t>Aqua pro inj. 250 ml fl.</t>
  </si>
  <si>
    <t>Aqua pro inj. 500 ml fl.</t>
  </si>
  <si>
    <t>Aqua pro irigatione 1000 ml butelka</t>
  </si>
  <si>
    <t>Aqua pro irigatione 500 ml butelka</t>
  </si>
  <si>
    <t>Cefepime dihydrochloride  proszek do przygotowania roztworu do wstrzykiwań.</t>
  </si>
  <si>
    <t>Clindamycin hydrochloride (150 mg/ml) 2 ml amp.</t>
  </si>
  <si>
    <t>Płyn odżywczy zawierający w 100 ml: 10 g białek, 12,1-12,4 g węglowodanów (w tym cukry 6,5-7,4 g, laktoza mniej niż 400 mg), 6,7 g tłuszczu (w tym nasycone kwasy tłuszczowe 0,6 g, jednonienasycone kwasy tłuszczowe 4,9 g, wielonienasycone kwasy tłuszczowe 1,2 g), witaminy, składniki mineralne. Wartość energetyczna 150 kcal/100 ml (630 kJ/100 ml).  Osmolarność 380-390 mOsm/l. 200 ml płynu.</t>
  </si>
  <si>
    <t>Płyn odżywczy zawierający w 100 ml: 10 g białek, 11,5-11,6 g węglowodanów, w tym cukry 6,5-7,8 g, laktozy nie więcej niż 500 mg, tłuszcz 6,7 g (w tym nasycone kwasy tłuszczowe 2,8 g, jednonienasycone kwasy tłuszczowe 1,6 g, wielonienasycone kwasy tłuszczowe 2,3 g, EPA 500 mg, DHA 210 mg, MCT 1,6 g), błonnik 1,5-2 g, witaminy, składniki mineralne. Wartość energetyczna 630 kJ/100 ml (150 kcal/100 ml). Osmolarność 380-435 mOsm/l. 200 ml płynu o smaku cappuccino, kokos-ananas, owoce tropikalne, czekolada.</t>
  </si>
  <si>
    <t>Fish oil zawierający omega-3 kwasy tłuszczowe 50 ml butelka szklana</t>
  </si>
  <si>
    <t>Fluconazole 200 mg/ 100 ml fl.</t>
  </si>
  <si>
    <t>Fluconazole 400 mg/ 200 ml fl.</t>
  </si>
  <si>
    <t>Dieta do podaży przez zgłębnik zawierająca w 100 ml: 10 g białek, 17,5 g węglowodanów w tym cukier 2,54 g, laktozy nie więcej niż 250 mg, 10 g tłuszczu  (w tym: nasycone kwasy tłuszczowe 3,15 g, jednonienasycone kwasy tłuszczowe 5,23 g, wielonienasycone kwasy tłuszczowe 1,62 g, MCT 2,6 g, EPA/DHA 70 mg), witaminy, składniki mineralne, Nie zawiera błonnika. Wartość energetyczna 200 kcal/100 ml (840 kJ/100 ml).  Osmolarność 395 mOsm/l. 500 ml opakowanie miękkie typu EasyBag.</t>
  </si>
  <si>
    <t>Dieta do podaży przez zgłębnik zawierająca w 100 ml: 10 g białek, 16,7 g węglowodanów w tym cukier 2,53 g, laktozy nie więcej niż 250 mg, 10 g tłuszczu  (w tym: nasycone kwasy tłuszczowe 3,15 g, jednonienasycone kwasy tłuszczowe 5,23 g, wielonienasycone kwasy tłuszczowe 1,62 g, MCT 2,6 g, EPA/DHA 70 mg), witaminy, składniki mineralne, 1,5 g błonnika. Wartość energetyczna 200 kcal/100 ml (840 kJ/100 ml).  Osmolarność 395 mOsm/l. 500 ml opakowanie miękkie typu EasyBag.</t>
  </si>
  <si>
    <t>Glucosum 10% a 500 ml butelka z podwójnym portem</t>
  </si>
  <si>
    <t>Glucosum 20% a 500 ml butelka z podwójnym portem</t>
  </si>
  <si>
    <t>Glucosum 5% a 500 ml butelka z podwójnym portem</t>
  </si>
  <si>
    <t>5 % Dextrose + 0,9 % Sodium chloride 2:1 250 ml fl.</t>
  </si>
  <si>
    <t>Levofloxacin 250 mg/50 ml fiol. lub butelka wyposażona w dwa jałowe porty (do iniekcji i infuzji)</t>
  </si>
  <si>
    <t>Levofloxacin 500 mg/100 ml fiol. lub butelka wyposażona w dwa jałowe porty (do iniekcji i infuzji)</t>
  </si>
  <si>
    <t>Fish oil 30 g/l, Soya oil 60 g/l, Oliva oil 50 g/l, Triglycerides 60 g/l emulsja do infuzji 250 ml</t>
  </si>
  <si>
    <t>Meropenem  proszek do przyg. roztworu do wstrz. o trwałości roztworu po przygotowaniu powyżej 1 godziny.</t>
  </si>
  <si>
    <t>Koncentrat pierwiastków śladowych i mikroelementów, przeznaczonych do pełnego żywienia pozajelitowego 20 µmol (1100 µg) żelaza 10 ml</t>
  </si>
  <si>
    <t>Ondansetron 4 mg amp.</t>
  </si>
  <si>
    <t>Ondansetron 8 mg amp.</t>
  </si>
  <si>
    <t>Paracetamol 1000 mg fl.</t>
  </si>
  <si>
    <t>Sodium chloride 5,75 g/l + Potassium chloride 0,38 g/l + Calcium chloride 0,26 g/l + Magnezium chloride 0,2 g/l + Sodium acetate 4,62 g/l +  Sodium citras 0,9 g/l -  500 ml butelka z podwójnym portem.</t>
  </si>
  <si>
    <t>Potassium chloride 15% a 10 ml amp. z polipropylenu</t>
  </si>
  <si>
    <t>Propofol w emulsji tłuszczowej MCT/LCT 1 % 20 ml amp.</t>
  </si>
  <si>
    <t>Propofol w emulsji tłuszczowej MCT/LCT 1 % 50 ml amp.</t>
  </si>
  <si>
    <t>Amino acids + Dextrose + Electrolytes + Fats + Phosphates  zawartość azotu 5,6 g, energii całkowitej 1000 kcal, osmolarności  750 mOsm/l a 1400 ml system worków trzykomorowych</t>
  </si>
  <si>
    <t>Amino acids + Dextrose + Electrolytes + Fats + Phosphates  zawartość azotu 7,81 g, energii całkowitej 1400 kcal, osmolarności  750 mOsm/l a 1950 ml system worków trzykomorowych</t>
  </si>
  <si>
    <t>Amino acids + Dextrose + Electrolytes + Fats + Phosphates  zawartość azotu 10 g, energii całkowitej 1800 kcal, osmolarności  750 mOsm/l a 2500 ml system worków trzykomorowych</t>
  </si>
  <si>
    <t>Sodium chloride 0,9% a 500 ml roztwór do przepłukiwania</t>
  </si>
  <si>
    <t>Sodium chloride 0,9% a 100 ml butelka z podwójnym portem</t>
  </si>
  <si>
    <t>Sodium chloride 0,9% a 250 ml butelka z podwójnym portem</t>
  </si>
  <si>
    <t>Sodium chloride 0,9% a 500 ml butelka z podwójnym portem</t>
  </si>
  <si>
    <t>Sodium chloride 0,9% a 100 ml worek polipropylenowy z portem bezigłowym</t>
  </si>
  <si>
    <t>Sodium chloride 0,9% a 1000 ml worek polipropylenowy z portem bezigłowym</t>
  </si>
  <si>
    <t>Sodium chloride 0,9% a 250 ml worek polipropylenowy z portem bezigłowym</t>
  </si>
  <si>
    <t>Sodium chloride 0,9% a 500 ml worek polipropylenowy z portem bezigłowym</t>
  </si>
  <si>
    <t>Sodium Glycerophosphate 4,32 g/ 20 ml amp.</t>
  </si>
  <si>
    <t>Retinolpalmitate (194.1 µg/ml) (retinol 99 µg/ml) + Phytomenadione (15 µg/ml) + Ergocalciferol (0.5 µg/ml) + dl - α - Tocopherol (0.91 mg/ml) 10 ml amp.</t>
  </si>
  <si>
    <t>Witaminy rozpuszczalne w wodzie 10 ml fiol.</t>
  </si>
  <si>
    <t>Worek do podaży żywienia pozajelitowego 2000 ml z 3-przewodowym zestawem do napełnienia.</t>
  </si>
  <si>
    <t>Dieta przeznaczona dla pacjentów z chorobami wątroby, wysokokaloryczna (1,3 kcal/ml), niskobiałkowa (0,04 g/ml), bogatoresztkowa, zawierająca tłuszcze LCT i MCT. Worek 500 ml</t>
  </si>
  <si>
    <t>Dieta do podaży przez zgłębnik zawierająca w 100 ml: 3,8 g białek, 14 g węglowodanów w tym cukier 0,9 g, laktozy nie więcej niż 30 mg, 3,3 g tłuszczu  (w tym: nasycone kwasy tłuszczowe 0,3 g, jednonienasycone kwasy tłuszczowe 2,2 g, wielonienasycone kwasy tłuszczowe 0,8 g, EPA/DHA 30 mg), witaminy, składniki mineralne, cholina 36,7 mg, Arginina 230 mg. Wartość energetyczna 100 kcal/100 ml (420 kJ/100 ml).  Osmolarność 220 mOsm/l. 1000 ml opakowanie miękkie typu EasyBag.</t>
  </si>
  <si>
    <t>Dieta do podaży przez zgłębnik zawierająca w 100 ml: 5,5 g białek (w tym 1 g glutaminy, 670 mg argininy), 12 g węglowodanów (w tym cukier 0,3 g, laktozy 3 mg), 3,3 g tłuszczu, (w tym nasycone kwasy tłuszczowe 2 g, jednonienasycone kwasy tłuszczowe 0,2 g, wielonienasycone kwasy tłuszczowe 1,1 g, EPA + DHA 250 mg, MCT 1,9 g), witaminy, składniki mineralne. Wartość energetyczna: 420 kJ/100 ml (100 kcal/100 ml). Osmolarność 270 mOsm/l. 500 ml opakowanie miękkie typu Pack.</t>
  </si>
  <si>
    <t>Dieta do podaży przez zgłębnik zawierająca w 100 ml: 10 g białek, 11,8 g węglowodanów 6,7 g tłuszczu, witaminy, składniki mineralne. Wartość energetyczna 150 kcal/100 ml (630 kJ/100 ml).  Osmolarność 340 mOsm/l. 500 ml</t>
  </si>
  <si>
    <t>Kompletna dieta normokaloryczna (1 kcal/ml), oparta na peptydach, zawierająca hydrolizat białka serwatki, MCT, olej rybny, przeznaczona do żywienia dojelitowego przez zgłębnik. Nie zawierająca błonnika, klinicznie wolna od laktozy, bezglutenowa.
Zawierająca w 100 ml: 4,5 g białek, 14,3 g węglowodanów w tym cukier 1,1 g, laktozy nie więcej niż 100 mg, 2,8 g tłuszczu  (w tym: nasycone kwasy tłuszczowe 1,59 g, jednonienasycone kwasy tłuszczowe 0,61 g, wielonienasycone kwasy tłuszczowe 0,6 g, EPA/DHA 40 mg, MCT 1,44 g), witaminy, składniki mineralne. Wartość energetyczna 100 kcal/100 ml (420 kJ/100 ml).  Osmolarność 300 mOsm/l. 500 ml  worek zabezpieczonym samozasklepiającą się membraną.</t>
  </si>
  <si>
    <t>Kompletna dieta wysokoenergetyczna zawierająca w 100 ml: 7,5 g białek, 17 g węglowodanów, w tym cukry 1 g, laktoza mniej niz 60 mg, 5,8 g tłuszczu, w tym nasycone kwasy tłuszczowe 3,7 g, jednonienasycone kwasy tłuszczowe 600 mg, wielonienasycone kwasy tłuszczowe 1,5 g, EPA + DHA 50 mg, MCT 3,3 g, nie zawierająca błonnika. Witaminy, składniki mineralne, cholina. Wartość energetyczna: 630 kJ/100 ml (150 kcal/100 ml). Osmolarność 360 mOsm/l. 1000 ml płynu o smaku neutralnym. Pojemnik typu easy bag.</t>
  </si>
  <si>
    <t>Roztwór aminokwasów zawierający w 1000 ml:  5,8 g L-izoleucyny, 12,8 g L-leucyny, 16,9 g octanu lizyny (co odpowiada 12,0 g L-lizyny), 2,0 g L-metioniny, 3,5 g L-fenyloalaniny, 8,2 g L-treoniny, 3,0 g L-tryptofanu, 8,7 g L-waliny, 8,2 g L-argininy, 9,8 g L-histydyny, 6,2 g L-alaniny, 0,54 N-acetylo-Lcysteiny (co odpowiada 0,4 g L-cysteiny), 5,31 g glicyny, 3,0 g L-proliny, 7,6 g L-seryny, 0,6 g L-tyrozyny, 3,16 g N-glicylo-L-tyrozyny (co odpowiada 0,994 g glicyny i 2,4 g tyrozyny). Wartość energetyczna 1000 ml: 1600 kJ (400 kcal). Osmolarność: 960 mOsm/l.  Butelka a 250 ml.</t>
  </si>
  <si>
    <t>Imipenem 500 mg + Cilastatin sodium 500 mg fiol.</t>
  </si>
  <si>
    <t>Norepinephrine tartrate 4 mg/4 ml amp. temp. przechowywania od 8 - 25 st. C</t>
  </si>
  <si>
    <t>Rocuronium bromide 50 mg/ 5 ml fiol.</t>
  </si>
  <si>
    <t>Amphotericin B postać lipidowa 50 mg fiol.</t>
  </si>
  <si>
    <t>Ampicilin 1 g fiol.</t>
  </si>
  <si>
    <t>Ampicilin 2 g fiol.</t>
  </si>
  <si>
    <t>Ampicilin 1 g + Sulbactam 500 mg proszek do sporz. roztw. do wstrz. i inf. fiol.</t>
  </si>
  <si>
    <t>Argipressin 20 IU/ml a 2 ml inj.</t>
  </si>
  <si>
    <t>Azithromycin 500 mg tabl.</t>
  </si>
  <si>
    <t>Calcitriol 0,5 µg tabl.</t>
  </si>
  <si>
    <t>Clonazepam 1 mg/ 1 ml amp.</t>
  </si>
  <si>
    <t>Clonazepam 2 mg tabl.</t>
  </si>
  <si>
    <t>Cloxacillin 500 mg tabl.</t>
  </si>
  <si>
    <t>Cloxacillin proszek do sporz. roztw. do wstrz.</t>
  </si>
  <si>
    <t>Colistimethate sodium 1000000 j.m fiol.</t>
  </si>
  <si>
    <t>Dexmedetomidine 200 µg a 2 ml amp.</t>
  </si>
  <si>
    <t>Doxycicline hydrochloride 100 mg amp.</t>
  </si>
  <si>
    <t>Doxycicline hydrochloride 100 mg tabl.</t>
  </si>
  <si>
    <t>Estazolam 2 mg tabl.</t>
  </si>
  <si>
    <t>Lactobacillus acidophilus + Lactobacillus delbrueckii + Difidobacterium lactis  kaps.</t>
  </si>
  <si>
    <t>Neomycin sulphate 250 mg tabl.</t>
  </si>
  <si>
    <t>Neomycin sulphate 0,5% do oczu 3 g maść</t>
  </si>
  <si>
    <t>Neomycin sulphate 6,8 mg/ ml a 55 ml aer.</t>
  </si>
  <si>
    <t>Nystatin granulat do przygotowania zawiesiny 2 400 000 j.m./24 ml zawiesina</t>
  </si>
  <si>
    <t>Oseltamivir 75 mg kaps.</t>
  </si>
  <si>
    <t>Oxazepam 10  mg tabl.</t>
  </si>
  <si>
    <t>Acenocumarol 4 mg tabl.</t>
  </si>
  <si>
    <t>Acetylsalicylic acid 75 mg tabl.</t>
  </si>
  <si>
    <t>Acetylsalicylic acid 300 mg tabl.</t>
  </si>
  <si>
    <t>Aciclovir 200 mg tabl.</t>
  </si>
  <si>
    <t>Aciclovir 250 mg fiol.</t>
  </si>
  <si>
    <t>Aciclovir 800 mg tabl.</t>
  </si>
  <si>
    <t>Alfacalcidol 0,25 µg tabl.</t>
  </si>
  <si>
    <t>Amikacin 0,3 % a 5 ml krople do oczu</t>
  </si>
  <si>
    <t>Amilorid + Hydrochlorotiazide 5 mg + 50 mg tabl.</t>
  </si>
  <si>
    <t>Amiodarone hydrochloride 200 mg tabl.</t>
  </si>
  <si>
    <t>Amoxicilin 500 mg + Clavulanic acid 125 mg tabl.</t>
  </si>
  <si>
    <t>Amoxicilin 875 mg + Clavulanic acid 125 mg tabl.</t>
  </si>
  <si>
    <t>Antazoline hydrochloride 100 mg/ 2 ml amp.</t>
  </si>
  <si>
    <t>Aqua pro inj. 5 ml amp.</t>
  </si>
  <si>
    <t>Ascorbic acid 500 mg/ 5 ml amp.</t>
  </si>
  <si>
    <t>Atorvastatin 20 mg tabl.</t>
  </si>
  <si>
    <t>Atropine sulphate roztw. do wstrz. (1 mg/ml) 1 ml amp.</t>
  </si>
  <si>
    <t>Baclofen 10 mg tabl.</t>
  </si>
  <si>
    <t>Barium sulfuricum 200 g zawiesina</t>
  </si>
  <si>
    <t>Betahistine dihydrochloride 8 mg tabl.</t>
  </si>
  <si>
    <t>Betahistine dihydrochloride 16 mg tabl.</t>
  </si>
  <si>
    <t>Bromhexine hydrochloride 8 mg tabl.</t>
  </si>
  <si>
    <t>Bupivacaine hydrochloride (5 mg/ ml) 10 ml amp.</t>
  </si>
  <si>
    <t>Bupivacaine hydrochloride spinal heavy (5 mg/ ml) 4 ml amp.</t>
  </si>
  <si>
    <t>Buprenorphine hydrochloride roztw. do wstrz. (0,3 mg/ml) 1 ml amp.</t>
  </si>
  <si>
    <t>Calcium chloride 67 mg/ml a 10 ml amp.</t>
  </si>
  <si>
    <t>Calcium lactate gluconate o stężeniu 95,5 mg/ml jonów Ca2+ a 10 ml amp.</t>
  </si>
  <si>
    <t>Carvedilol 6,25 mg tabl.</t>
  </si>
  <si>
    <t>Carvedilol 12,5 mg tabl.</t>
  </si>
  <si>
    <t>Carvedilol 25 mg tabl.</t>
  </si>
  <si>
    <t>Caspofungin 50 mg proszek do przyg konc do sporz roztworu do inf doż</t>
  </si>
  <si>
    <t>Caspofungin 70 mg proszek do przyg konc do sporz roztworu do inf doż</t>
  </si>
  <si>
    <t>Cefazolin 1 g fiol.</t>
  </si>
  <si>
    <t>Cefotaxime  fiol.</t>
  </si>
  <si>
    <t>Cefuroxime axetil 500 mg tabl.</t>
  </si>
  <si>
    <t>Cetirizine dihydrochloride 10 mg tabl.</t>
  </si>
  <si>
    <t>Ciprofloxacin hydrochloride 500 mg tabl.</t>
  </si>
  <si>
    <t>Clemastine fumarate 1 mg tabl.</t>
  </si>
  <si>
    <t>Clemastine fumarate 2 mg amp.</t>
  </si>
  <si>
    <t>Colecalciferol 1000 j.m tabl</t>
  </si>
  <si>
    <t>Colecalciferol 15000 j.m/ ml a 10 ml krople</t>
  </si>
  <si>
    <t>Retinol (20 000 j.m./ml) + Colecalciferol (10 000 j.m./ml) płyn doustny 10 ml</t>
  </si>
  <si>
    <t>Co- trimoxazole 480 mg/ 5 ml amp.</t>
  </si>
  <si>
    <t>Cyanocobalamin 1 mg/ 2 ml amp.</t>
  </si>
  <si>
    <t>Diazepam 10 mg/2,5 ml wlawka doodbytnicza</t>
  </si>
  <si>
    <t>Diazepam 10 mg amp.</t>
  </si>
  <si>
    <t>Digoxin 0,5 mg amp.</t>
  </si>
  <si>
    <t>Dopamine roztw. do inf. (40 mg/ml) 5 ml amp.</t>
  </si>
  <si>
    <t>Doxazosin 2 mg tabl.</t>
  </si>
  <si>
    <t>Doxazosin 4 mg tabl.</t>
  </si>
  <si>
    <t>Drotaverine hydrochloride 40 mg tabl.</t>
  </si>
  <si>
    <t>Duloxetine 30 mg tabl.</t>
  </si>
  <si>
    <t>Duloxetine 60 mg tabl.</t>
  </si>
  <si>
    <t>Enalapril maleate 5 mg tabl.</t>
  </si>
  <si>
    <t>Ephedrine hydrochloride 25 mg/ 1 ml amp.</t>
  </si>
  <si>
    <t>Epinephrine 1mg/ ml amp.</t>
  </si>
  <si>
    <t>Eplerenone 25 mg tabl.</t>
  </si>
  <si>
    <t>Eravacycline i.v.</t>
  </si>
  <si>
    <t>Escitalopram 10 mg tabl.</t>
  </si>
  <si>
    <t>Esomeprazole 40 mg fiol.</t>
  </si>
  <si>
    <t>Famotidine 40 mg tabl.</t>
  </si>
  <si>
    <t>Fluconazole 50 mg tabl.</t>
  </si>
  <si>
    <t>Fluconazole 100 mg tabl.</t>
  </si>
  <si>
    <t>Fludrocortisone acetace + Gramicidin + Neomycin sulphate 5 ml zawiesina do oczu</t>
  </si>
  <si>
    <t>Fosfomycin 4 g proszek do sporządzania roztworu do infuzji.</t>
  </si>
  <si>
    <t>Furosemide 40 mg tabl.</t>
  </si>
  <si>
    <t>Glimepiride 2 mg tabl.</t>
  </si>
  <si>
    <t>Haloperidol 5 mg/1 ml amp.</t>
  </si>
  <si>
    <t>Haloperidol gutte 0,002g/ 10 ml krople</t>
  </si>
  <si>
    <t>Heparin sodium 25 000 j amp.</t>
  </si>
  <si>
    <t>Hyaluronate sodium krople do oczu a 10 ml</t>
  </si>
  <si>
    <t>Hydrochlorothiazide 25 mg tabl.</t>
  </si>
  <si>
    <t>Butylscopolamine 20 mg/ 1 ml amp.</t>
  </si>
  <si>
    <t>Indapamide 2,5 mg tabl.</t>
  </si>
  <si>
    <t>Indapamide 1,5 mg tabl.</t>
  </si>
  <si>
    <t>Ipratropinum bromide roztwór (20 µg/dawkę) 200 dawek aerozol wziewny</t>
  </si>
  <si>
    <t>Itraconazole 100 mg kaps.</t>
  </si>
  <si>
    <t>Ketoprofen 100 mg tabl.</t>
  </si>
  <si>
    <t>Lercanidipine hydrochloride 20 mg tabl.</t>
  </si>
  <si>
    <t>Levetiracetam 100 mg/ml konc. do sporz. roztw. do inf. 5 ml</t>
  </si>
  <si>
    <t>Lidocaine hydrochloride + Norepinephrine 40 mg + 0,05 mg a 2 ml fiol.</t>
  </si>
  <si>
    <t>Loperamide hydrochloride 2 mg tabl.</t>
  </si>
  <si>
    <t>Lorazepam 1 mg tabl.</t>
  </si>
  <si>
    <t>Lorazepam 2,5 mg tabl.</t>
  </si>
  <si>
    <t>Lorazepam 4 mg/ml amp.</t>
  </si>
  <si>
    <t>Magnesium sulfuricum 20% a 10 ml amp.</t>
  </si>
  <si>
    <t>Metamizole sodium 500 mg tabl.</t>
  </si>
  <si>
    <t>Metformin hydrochloride 500 mg tabl.</t>
  </si>
  <si>
    <t>Metformin hydrochloride 850 mg tabl.</t>
  </si>
  <si>
    <t>Metoclopramide hydrochloride 10 mg amp.</t>
  </si>
  <si>
    <t>Metoclopramide hydrochloride 10 mg tabl.</t>
  </si>
  <si>
    <t>Metoprolol tartrate 5 mg/5 ml amp.</t>
  </si>
  <si>
    <t>Metoprolol tartrate 50 mg tabl.</t>
  </si>
  <si>
    <t>Metoprolol succinate 23,75 tabl.</t>
  </si>
  <si>
    <t>Metoprolol succinate 47,5 tabl.</t>
  </si>
  <si>
    <t>Metoprolol succinate 95 mg tabl.</t>
  </si>
  <si>
    <t>Metronidazole 250 mg tabl.</t>
  </si>
  <si>
    <t>Micafungin proszek do sporz. roztw. do inf. 100 mg fiol.</t>
  </si>
  <si>
    <t>Midazolam maleate (1 mg/ml) 5 ml amp.</t>
  </si>
  <si>
    <t>Midazolam maleate (5 mg/ml) 10 ml amp.</t>
  </si>
  <si>
    <t>Montelukast sodium 10 mg tabl.</t>
  </si>
  <si>
    <t>Naloxone hydrochloride 0,4 mg/ 1 ml amp.</t>
  </si>
  <si>
    <t>Nebivolol 5 mg tabl.</t>
  </si>
  <si>
    <t>Ofloxacin 0,3% a 5 ml krople do oczu</t>
  </si>
  <si>
    <t>Olanzapine 5 mg tabl.</t>
  </si>
  <si>
    <t>Omeprazole 20 mg tabl.</t>
  </si>
  <si>
    <t>Omeprazole 40 mg fiol.</t>
  </si>
  <si>
    <t>Opipramol dihydrochloride 50 mg tabl.</t>
  </si>
  <si>
    <t>Pantoprazol 40 mg fiol.</t>
  </si>
  <si>
    <t>Pantoprazol 40 mg tabl.</t>
  </si>
  <si>
    <t>Papaverine hydrochloride 40 mg/ 2 ml amp.</t>
  </si>
  <si>
    <t>Tramadol hydrochloride + Paracetamol 37,5 mg + 325 mg tabl.</t>
  </si>
  <si>
    <t>Pentoxifiylline 300 mg/ 15 ml amp.</t>
  </si>
  <si>
    <t>Pentoxifylline 400 mg tabl.</t>
  </si>
  <si>
    <t>Phytomenadione 10 mg/ 1 ml amp.</t>
  </si>
  <si>
    <t>Phytomenadione 10 mg tabl.</t>
  </si>
  <si>
    <t>Piracetam 1 g/5 ml amp.</t>
  </si>
  <si>
    <t>Piracetam 1200 mg tabl.</t>
  </si>
  <si>
    <t>Pregabalin 75 mg kaps.</t>
  </si>
  <si>
    <t>Propafenone hydrochloride 150 mg tabl.</t>
  </si>
  <si>
    <t>Propranolol hydrochloride 10 mg tabl.</t>
  </si>
  <si>
    <t>Propranolol hydrochloride 40 mg tabl.</t>
  </si>
  <si>
    <t>Quetiapine 25 mg tabl.</t>
  </si>
  <si>
    <t>Ramipril 2,5 mg tabl.</t>
  </si>
  <si>
    <t>Ramipril 5 mg tabl.</t>
  </si>
  <si>
    <t>Ramipril 10 mg tabl.</t>
  </si>
  <si>
    <t>Retinol 50000 j.m./ ml a 10 ml krople</t>
  </si>
  <si>
    <t>Risperidone 1 mg tabl.</t>
  </si>
  <si>
    <t>Rosuvastatin 20 mg tabl.</t>
  </si>
  <si>
    <t>Salbutamol 0,5 mg/ 1 ml amp.</t>
  </si>
  <si>
    <t>Sertraline 50 mg tabl.</t>
  </si>
  <si>
    <t>Sildenafil 50 mg tabl. powlekane</t>
  </si>
  <si>
    <t>Simvastatin 20 mg tabl.</t>
  </si>
  <si>
    <t>Sodium hydrocarbonate 8,4% a 20 ml amp.</t>
  </si>
  <si>
    <t>Sodium chloride 10% a 10 ml amp.</t>
  </si>
  <si>
    <t>Somatostatin 3 mg amp.</t>
  </si>
  <si>
    <t>Sulfacetamide sodium gutte opth. 10 % 12 szt. a 0,5 ml</t>
  </si>
  <si>
    <t>Sumatriptan 50 mg tabl.</t>
  </si>
  <si>
    <t>Telmisartan 40 mg tabl.</t>
  </si>
  <si>
    <t>Tianeptine sodium 12,5 mg tabl.</t>
  </si>
  <si>
    <t>Tocoferol 300 mg/ ml a 10 ml płyn</t>
  </si>
  <si>
    <t>Torasemide 5 mg tabl.</t>
  </si>
  <si>
    <t>Tramadol hydrochloride (50 mg/ml) 1 ml amp.</t>
  </si>
  <si>
    <t>Tramadol hydrochloride 50 mg kaps.</t>
  </si>
  <si>
    <t>Tramadol hydrochloride (50 mg/ml) 2 ml amp.</t>
  </si>
  <si>
    <t>Tramadol hydrochloride 100 mg tabl.</t>
  </si>
  <si>
    <t>Tramadol hydrochloride 100 mg/ 1 ml a 10 ml krople</t>
  </si>
  <si>
    <t>Valsartan 80 mg tabl.</t>
  </si>
  <si>
    <t>Vancomycin chloride  fiol. proszek do sporz. roztw. do inf. i roztw. doustnego 1000 mg</t>
  </si>
  <si>
    <t>Vancomycin chloride  fiol. proszek do sporz. roztw. do inf. i roztw. doustnego 500 mg</t>
  </si>
  <si>
    <t>Venlafaxine 75 mg kaps. o przedłużonym uwalnianiu</t>
  </si>
  <si>
    <t>Verapamil hydrochloride 40 mg tabl.</t>
  </si>
  <si>
    <t>Xylomethazoline hydrochloride gutte nasal 0,1% a 10 ml</t>
  </si>
  <si>
    <t>Zolpidem tartrate 10 mg tabl. powlekane</t>
  </si>
  <si>
    <t>Codeinum Phosphoricum</t>
  </si>
  <si>
    <t>Glicerol  900 ml</t>
  </si>
  <si>
    <t>Paraffinum liq.</t>
  </si>
  <si>
    <t>Potasium Iodide</t>
  </si>
  <si>
    <t>Benzocainum</t>
  </si>
  <si>
    <t>Coffeinum</t>
  </si>
  <si>
    <t>Eucerinum</t>
  </si>
  <si>
    <t>Glucosum</t>
  </si>
  <si>
    <t>Gummi Arabici</t>
  </si>
  <si>
    <t>Hydrocortisone</t>
  </si>
  <si>
    <t>Iodum</t>
  </si>
  <si>
    <t>Solutio iodi spirytuosa</t>
  </si>
  <si>
    <t>Unguentum cholesteroli</t>
  </si>
  <si>
    <t>Metamizole sodium  subst.</t>
  </si>
  <si>
    <t>Natrium benzoicum</t>
  </si>
  <si>
    <t>Neomycin sulphate</t>
  </si>
  <si>
    <t>Natrium Bromatum</t>
  </si>
  <si>
    <t>Tinctura Valeriane</t>
  </si>
  <si>
    <t>Vaselinum album</t>
  </si>
  <si>
    <t>Szczepionka przeciw grypie 0,5 ml ampułko-strzykawka</t>
  </si>
  <si>
    <t>Test ciążowy strumieniowy.</t>
  </si>
  <si>
    <t>Tisagenlecleucel 1 200 000 - 600 000 000 komórek, dyspersja do infuzji, worek</t>
  </si>
  <si>
    <t>terapia</t>
  </si>
  <si>
    <t>Butelka szklana z ciemnego szkła o srednicy otworu 22 mm i pojemności 100 ml</t>
  </si>
  <si>
    <t>Butelka szklana z ciemnego szkła o srednicy otworu 28 mm i pojemności 1000 ml</t>
  </si>
  <si>
    <t>Białe pudełko na maści z zakrętką o pojemności 100 g/ 125 ml</t>
  </si>
  <si>
    <t>Białe pudełko na maści z zakrętką o pojemności 150 g / 175 ml</t>
  </si>
  <si>
    <t>Białe pudełko na maści z zakrętką o pojemności 20 g/ 25 ml</t>
  </si>
  <si>
    <t>Białe pudełko na maści z zakrętką o pojemności 50 g/ 60 ml</t>
  </si>
  <si>
    <t>Nakrętka na butelkę  @  22</t>
  </si>
  <si>
    <t>Torebka biała do 100 g proszków niedzielonych</t>
  </si>
  <si>
    <t>Torebka pomarańczowa do 100 g proszków niedzielonych</t>
  </si>
  <si>
    <t>Białe pudełko na maści z zakrętką o pojemności 1000-1200 ml do unguatora</t>
  </si>
  <si>
    <t>Białe pudełko na maści robione z zakrętką o pojemności 100 - 125 ml do unguatora</t>
  </si>
  <si>
    <t>Adapter umożliwiający pobranie diety z worka/ butelka strzykawką typu ENFit pakowany po 5 szt.</t>
  </si>
  <si>
    <t>Dieta do podaży przez zgłębnik zawierająca w 100 ml: 4,7 g białek, 9,3 g węglowodanów w tym skrobia 2,9 g, cukier 2,7 g, fruktoza 2,2 g, laktozy nie więcej niż 150 mg, 4,6 g tłuszczu  (w tym: nasycone kwasy tłuszczowe 0,4 g, jednonienasycone kwasy tłuszczowe 3,3 g, wielonienasycone kwasy tłuszczowe 0,9 g, EPA/DHA 50 mg), witaminy, składniki mineralne, cholina 40,7 mg, Arginina 180 mg, Błonnik 1,5 g. Wartość energetyczna 100 kcal/100 ml (419 kJ/100 ml).  Osmolarność 325 mOsm/l. 1000 ml opakowanie miękkie typu EasyBag.</t>
  </si>
  <si>
    <t>Dieta do podaży przez zgłębnik zawierająca w 100 ml: 4,7 g białek, 9,3 g węglowodanów w tym skrobia 2,9 g, cukier 2,7 g, fruktoza 2,2 g, laktozy nie więcej niż 150 mg, 4,6 g tłuszczu  (w tym: nasycone kwasy tłuszczowe 0,4 g, jednonienasycone kwasy tłuszczowe 3,3 g, wielonienasycone kwasy tłuszczowe 0,9 g, EPA/DHA 50 mg), witaminy, składniki mineralne, cholina 40,7 mg, Arginina 180 mg, Błonnik 1,5 g. Wartość energetyczna 100 kcal/100 ml (419 kJ/100 ml).  Osmolarność 325 mOsm/l. 500 ml opakowanie miękkie typu EasyBag.</t>
  </si>
  <si>
    <t>Dieta do podaży przez zgłębnik zawierająca w 100 ml: 7,5 g białek, 13,1 g węglowodanów w tym skrobia 2,7 g, cukier 7 g, fruktoza 1,5 g, izomaltuloza 5 g , laktozy nie więcej niż 500 mg, 7 g tłuszczu  (w tym: nasycone kwasy tłuszczowe 1,8 g, MCT 1,2 g, jednonienasycone kwasy tłuszczowe 3,7 g, wielonienasycone kwasy tłuszczowe 1,5 g, EPA/DHA 230 mg), witaminy, składniki mineralne, cholina 55 mg, Arginina 280 mg, Błonnik 2,3 g. Wartość energetyczna 150 kcal/100 ml (628 kJ/100 ml).  Osmolarność 440 mOsm/l. 1000 ml opakowanie miękkie typu EasyBag.</t>
  </si>
  <si>
    <t>Dieta do podaży przez zgłębnik zawierająca w 100 ml: 7,5 g białek, 13,1 g węglowodanów w tym skrobia 2,7 g, cukier 7 g, fruktoza 1,5 g, izomaltuloza 5 g , laktozy nie więcej niż 500 mg, 7 g tłuszczu  (w tym: nasycone kwasy tłuszczowe 1,8 g, MCT 1,2 g, jednonienasycone kwasy tłuszczowe 3,7 g, wielonienasycone kwasy tłuszczowe 1,5 g, EPA/DHA 230 mg), witaminy, składniki mineralne, cholina 55 mg, Arginina 280 mg, Błonnik 2,3 g. Wartość energetyczna 150 kcal/100 ml (628 kJ/100 ml).  Osmolarność 440 mOsm/l. 500 ml opakowanie miękkie typu EasyBag.</t>
  </si>
  <si>
    <t>Przyrząd do podaży diet dojelitowych metodą grawitacyjną. 
Zestaw do podawania diet dojelitowych, uniwersalny do opakowań typu worek lub butelka metodą grwitacyjną o długości 190  cm +/- 5 cm z komorą kroplową, zaciskiem rolkowym, zamykanym kranikiem  lub portem zabezpieczonym korkiem, do podawania leków , zakończony portem do zgłębników typu ENFit. Wolny od lateksu i DEHP.</t>
  </si>
  <si>
    <t>Zestaw do podawania diet dojelitowych uniwersalny do opakowań typu worek lub butelka przez pompę o długości 190 cm z komorą kroplową lub długości całkowitej 261,5 cm, zamykanym kranikiem do podawania leków, zakończony portem do zgłębników typu ENFit. Wolny od lateksu i DEHP.</t>
  </si>
  <si>
    <t>Dieta do podaży przez zgłębnik zawierająca w 100 ml: 4 g białek, 17,4 g węglowodanów w tym cukier 0,7 g, laktozy nie więcej niż 10 mg, 4,7 g tłuszczu  (w tym: nasycone kwasy tłuszczowe 2 g, MCT 1,7g, jednonienasycone kwasy tłuszczowe 1,4 g, wielonienasycone kwasy tłuszczowe 1,3 g, witaminy, składniki mineralne, cholina 28 mg, Arginina 440 mg, Błonnik 1 g. Wartość energetyczna 130 kcal/100 ml (546 kJ/100 ml).  Osmolarność 330 mOsm/l. 500 ml opakowanie miękkie typu EasyBag.</t>
  </si>
  <si>
    <t>Dieta do podaży przez zgłębnik zawierająca w 100 ml: 3,8 g białek, 14 g węglowodanów w tym cukier 0,9 g, laktozy nie więcej niż 30 mg, 3,3 g tłuszczu  (w tym: nasycone kwasy tłuszczowe 0,3 g, jednonienasycone kwasy tłuszczowe 2,2 g, wielonienasycone kwasy tłuszczowe 0,8 g, EPA/DHA 30 mg), witaminy, składniki mineralne, cholina 36,7 mg, Arginina 230 mg. Wartość energetyczna 100 kcal/100 ml (420 kJ/100 ml).  Osmolarność 220 mOsm/l. 500 ml opakowanie miękkie typu EasyBag.</t>
  </si>
  <si>
    <t>Dieta do podaży przez zgłębnik zawierająca w 100 ml: 3,8 g białek, 13 g węglowodanów w tym cukier 0,9 g, laktozy nie więcej niż 30 mg, 3,3 g tłuszczu  (w tym: nasycone kwasy tłuszczowe 0,3 g, jednonienasycone kwasy tłuszczowe 2,2 g, wielonienasycone kwasy tłuszczowe 0,8 g, EPA/DHA 30 mg), witaminy, składniki mineralne, cholina 36,7 mg, Arginina 230 mg, Błonnik 1,5 g. Wartość energetyczna 100 kcal/100 ml (420 kJ/100 ml).  Osmolarność 285 mOsm/l. 1000 ml opakowanie miękkie typu EasyBag.</t>
  </si>
  <si>
    <t>Dieta do podaży przez zgłębnik zawierająca w 100 ml: 3,8 g białek, 13 g węglowodanów w tym cukier 0,9 g, laktozy nie więcej niż 30 mg, 3,3 g tłuszczu  (w tym: nasycone kwasy tłuszczowe 0,3 g, jednonienasycone kwasy tłuszczowe 2,2 g, wielonienasycone kwasy tłuszczowe 0,8 g, EPA/DHA 30 mg), witaminy, składniki mineralne, cholina 36,7 mg, Arginina 230 mg, Błonnik 1,5 g. Wartość energetyczna 100 kcal/100 ml (420 kJ/100 ml).  Osmolarność 285 mOsm/l. 500 ml opakowanie miękkie typu EasyBag.</t>
  </si>
  <si>
    <t>Dieta do podaży przez zgłębnik zawierająca w 100 ml: 6,7 g białek, 16 g węglowodanów (w tym cukier 1,4 g, laktozy mniej niż 50 mg), 4,4 g tłuszczu, (w tym nasycone kwasy tłuszczowe 1,3 g, MCT 0,88 g, jednonienasycone kwasy tłuszczowe 2,1 g, wielonienasycone kwasy tłuszczowe 1 g. Omega-3 175 mg), witaminy, składniki mineralne, błonnik 0 g. Wartość energetyczna: 549 kJ/100 ml (130 kcal/100 ml), osmolarność 283 mOsml/l, 500 ml opakowanie typu butelka SmartFlex.</t>
  </si>
  <si>
    <t>Dieta do podaży przez zgłębnik zawierająca w 100 ml: 3,9 g białek, 13,5 g węglowodanów (w tym cukier 1,2 g, laktozy mniej niż 50 mg), 3,4 g tłuszczu, (w tym nasycone kwasy tłuszczowe 1,2 g, MCT 0,7 g, jednonienasycone kwasy tłuszczowe 1,5 g, wielonienasycone kwasy tłuszczowe 0,7 g. Omega-3 150 mg), witaminy, składniki mineralne, błonnik 1,5 g. Wartość energetyczna: 434 kJ/100 ml (103 kcal/100 ml), osmolarność 266 mOsml/l, 500 ml opakowanie typu butelka SmartFlex.</t>
  </si>
  <si>
    <t>Dieta do podaży przez zgłębnik zawierająca w 100 ml: 3,9 g białek, 13,5 g węglowodanów (w tym cukier 1,2 g, laktozy mniej niż 50 mg), 3,4 g tłuszczu, (w tym nasycone kwasy tłuszczowe 1,2 g, MCT 0,7 g, jednonienasycone kwasy tłuszczowe 1,5 g, wielonienasycone kwasy tłuszczowe 0,7 g. Omega-3 160 mg, Omega-6 600 mg), witaminy, składniki mineralne, błonnik 0 g. Wartość energetyczna: 422 kJ/100 ml (100 kcal/100 ml), osmolarność 239 mOsml/l, 500 ml opakowanie typu butelka SmartFlex.</t>
  </si>
  <si>
    <t>Kompresy włókninowe jałowe 10 cm x 10 cm z wycięciem Y o gramaturze 40 g/m2:
- 4-warstwowe
- posiadające wycięcie Y umożliwiające precyzyjne, aseptyczne zabezpieczenie ujścia różnego rodzaju drenów medycznych
- miękki, niestrzępiący się i wytrzymały
- jałowy blister zawierający 5 sztuk kompresów</t>
  </si>
  <si>
    <t>Kompresy włókninowe jałowe 7,5 cm x 7,5 cm z wycięciem Y o gramaturze 40 g/m2:
- 4-warstwowe
- posiadające wycięcie Y umożliwiające precyzyjne, aseptyczne zabezpieczenie ujścia różnego rodzaju drenów medycznych
- miękki, niestrzępiący się i wytrzymały
- jałowy blister zawierający 5 sztuk kompresów</t>
  </si>
  <si>
    <t>Korek z żeńskim gwintem typu ENFit
- koloru fioletowego,
- służący jako zamiennik każdego korka w standardzie ENFit, - kompatybilny ze zgłębnikami nosowo-żołądkowymi oraz  gastrostomijnymi i mikrojejunostomiami</t>
  </si>
  <si>
    <t>Dieta do podaży przez zgłębnik zawierająca w 100 ml: 2,5 g białek, 12,5 g węglowodanów (w tym cukier 0,8 g, laktozy mniej niż 25 mg), 4,4 g tłuszczu, (w tym nasycone kwasy tłuszczowe 0,5 g jednonienasycone kwasy tłuszczowe 2,6 g, EPA  8,41 mg, DHA 35,7 mg), witaminy, składniki mineralne, bez błonnika. Wartość energetyczna: 420 kJ/100 ml (100 kcal/100 ml), osmolarność 200 mOsml/l, 500 ml opakowanie typu butelka OpTri.</t>
  </si>
  <si>
    <t>Dieta do podaży przez zgłębnik zawierająca w 100 ml: 3,3 g białek, 12,3 g węglowodanów (w tym cukier 0,8 g, laktozy mniej niż 25 mg), 4,2 g tłuszczu, (w tym nasycone kwasy tłuszczowe 0,5 g jednonienasycone kwasy tłuszczowe 2,4 g, wielonienasycone kwasy tłuszczowe 1,3 g. EPA  7,98 mg, DHA 33,9 mg), witaminy, składniki mineralne, błonnik 0 g. Wartość energetyczna: 420 kJ/100 ml (100 kcal/100 ml), osmolarność 255 mOsml/l, 500 ml opakowanie typu butelka OpTri.</t>
  </si>
  <si>
    <t>Dieta do podaży przez zgłębnik zawierająca w 100 ml: 4,8 g białek, 18,5 g węglowodanów (w tym cukier 1,1 g, laktozy mniej niż 25 mg), 6,3 g tłuszczu, (w tym nasycone kwasy tłuszczowe 0,8 g jednonienasycone kwasy tłuszczowe 3,7 g, wielonienasycone kwasy tłuszczowe 1,9 g. EPA  12 mg, DHA 50,9 mg), witaminy, składniki mineralne, błonnik 0 g. Wartość energetyczna: 630 kJ/100 ml (150 kcal/100 ml), osmolarność 330 mOsml/l, 500 ml opakowanie typu butelka OpTri.</t>
  </si>
  <si>
    <t>Dieta do podaży przez zgłębnik zawierająca w 100 ml: 4,8 g białek, 18,5 g węglowodanów (w tym cukier 1,1 g, laktozy mniej niż 25 mg), 6,3 g tłuszczu, (w tym nasycone kwasy tłuszczowe 0,8 g jednonienasycone kwasy tłuszczowe 3,7 g, wielonienasycone kwasy tłuszczowe 1,9 g. EPA  12 mg, DHA 50,9 mg), witaminy, składniki mineralne, błonnik 1,1 g. Wartość energetyczna: 460 kJ/100 ml (152 kcal/100 ml), osmolarność 315 mOsml/l, 500 ml opakowanie typu butelka OpTri.</t>
  </si>
  <si>
    <t>Dieta do podaży przez zgłębnik zawierająca w 100 ml: 3,3 g białek, 12,3 g węglowodanów (w tym cukier 0,8 g, laktozy mniej niż 25 mg), 4,2 g tłuszczu, (w tym nasycone kwasy tłuszczowe 0,5 g jednonienasycone kwasy tłuszczowe 2,4 g, wielonienasycone kwasy tłuszczowe 1,3 g. EPA  7,98 mg, DHA 33,9 mg), witaminy, składniki mineralne, błonnik 1,5 g. Wartość energetyczna: 430 kJ/100 ml (102 kcal/100 ml), osmolarność 230 mOsml/l, 500 ml opakowanie typu butelka OpTri.</t>
  </si>
  <si>
    <t>Dieta do podaży przez zgłębnik zawierająca w 100 ml: 2,5 g białek, 12,5 g węglowodanów (w tym cukier 0,8 g, laktozy mniej niż 25 mg), 4,4 g tłuszczu, (w tym nasycone kwasy tłuszczowe 0,5 g jednonienasycone kwasy tłuszczowe 2,6 g, EPA  8,41 mg, DHA 35,7 mg), witaminy, składniki mineralne, błonnik 0,8 g. Wartość energetyczna: 425 kJ/100 ml (101 kcal/100 ml), osmolarność 205 mOsml/l, 500 ml opakowanie typu butelka OpTri.</t>
  </si>
  <si>
    <t>Dieta do podaży przez zgłębnik zawierająca w 100 ml: 2,8 g białek, 13,6 g węglowodanów (w tym cukier 0,43 g, laktozy mniej niż 150 mg), 3,9 g tłuszczu, (w tym nasycone kwasy tłuszczowe 2,3 g, MCT 1,8 g), witaminy, składniki mineralne, błonnik 0 g. Wartość energetyczna: 419 kJ/100 ml (100 kcal/100 ml), osmolarność 295 mOsml/l, 500 ml opakowanie typu butelka OpTri.</t>
  </si>
  <si>
    <t>Dieta do podaży przez zgłębnik zawierająca w 100 ml: 4 g białek, 12,3 g węglowodanów (w tym cukier 0,8 g, laktozy mniej niż 25 mg), 3,9 g tłuszczu, (w tym nasycone kwasy tłuszczowe 0,48 g, jednonienasycone kwasy tłuszczowe 2,2 g, wielonienasycone kwasy tłuszczowe 0,7 g, EPA 13,6 mg, DHA 20 mg), witaminy, składniki mineralne, błonnik mniej niż 0,1 g. Wartość energetyczna: 420 kJ/100 ml (100 kcal/100 ml), osmolarność 270 mOsml/l, 1000 ml opakowanie typu butelka OpTri.</t>
  </si>
  <si>
    <t>Dieta do podaży przez zgłębnik zawierająca w 100 ml: 4 g białek, 12,3 g węglowodanów (w tym cukier 0,7 g, laktozy mniej niż 25 mg), 3,9 g tłuszczu, (w tym nasycone kwasy tłuszczowe 1 g, jednonienasycone kwasy tłuszczowe 2,2 g, wielonienasycone kwasy tłuszczowe 0,7 g, EPA 13,6 mg, DHA 20 mg), witaminy, składniki mineralne, błonnik mniej niż 0,1 g. Wartość energetyczna: 420 kJ/100 ml (100 kcal/100 ml), osmolarność 255 mOsml/l, 500 ml opakowanie typu butelka.</t>
  </si>
  <si>
    <t>Dieta do podaży przez zgłębnik zawierająca w 100 ml: 5,5 g białek, 12,5 g węglowodanów (w tym cukier 1 g, laktozy mniej niż 25 mg), 3,3 g tłuszczu, (w tym nasycone kwasy tłuszczowe 1,2 g, MCT 0,9g, jednonienasycone kwasy tłuszczowe 1,4 g, wielonienasycone kwasy tłuszczowe 0,7 g, witaminy, składniki mineralne, błonnik 1,5 g. Wartość energetyczna: 435 kJ/100 ml (104 kcal/100 ml), osmolarność 315 mOsml/l, 1000 ml opakowanie typu butelka OpTri.</t>
  </si>
  <si>
    <t>Dieta do podaży przez zgłębnik zawierająca w 100 ml: 4 g białek, 17,7 g węglowodanów (w tym cukier 1,1g, laktozy mniej niż 25 mg), 1,7 g tłuszczu, (MCT 0,8 g, jednonienasycone kwasy tłuszczowe 0,2 g, wielonienasycone kwasy tłuszczowe 0,49 g), witaminy, składniki mineralne,  bez błonnika. Wartość energetyczna: 423 kJ/100 ml (100 kcal/100 ml), osmolarność 455 mOsml/l, 500 ml opakowanie typu butelka.</t>
  </si>
  <si>
    <t>Dieta do podaży przez zgłębnik zawierająca w 100 ml: 7,7 g białek, 11,7 g węglowodanów (w tym cukier 4,5 g, laktozy mniej niż 25 mg), 7,7 g tłuszczu, (w tym nasycone kwasy tłuszczowe 0,8 g, jednonienasycone kwasy tłuszczowe 4,6 g, wielonienasycone kwasy tłuszczowe 2,3 g, EPA  20 mg, DHA 29,9 mg), witaminy, składniki mineralne, błonnik 1,5 g. Wartość energetyczna: 625 kJ/100 ml (150 kcal/100 ml), osmolarność 395 mOsml/l, 1000 ml opakowanie typu butelka OpTri.</t>
  </si>
  <si>
    <t>Dieta do podaży przez zgłębnik zawierająca w 100 ml: 6 g białek, 18,5 g węglowodanów w tym cukier 1,2 g, laktozy nie więcej niż 25 mg, 5,8 g tłuszczu  (w tym: nasycone kwasy tłuszczowe 0,69 g, jednonienasycone kwasy tłuszczowe 3,2 g, wielonienasycone kwasy tłuszczowe 1,1 g, EPA/DHA 34 mg, MCT 0,9 g), witaminy, składniki mineralne. Wartość energetyczna 150 kcal/100 ml (630 kJ/100 ml).  Osmolarność 400 mOsm/l. 1000 ml opakowanie typu butelka OpTri.</t>
  </si>
  <si>
    <t>Dieta do podaży przez zgłębnik zawierająca w 100 ml: 6 g białek, 18,5 g węglowodanów w tym cukier 1,1 g, laktozy nie więcej niż 25 mg, 5,8 g tłuszczu  (w tym: nasycone kwasy tłuszczowe 1,5 g, jednonienasycone kwasy tłuszczowe 3,2 g, wielonienasycone kwasy tłuszczowe 1,1 g, EPA/DHA 34 mg, MCT 0,9 g), witaminy, składniki mineralne. Wartość energetyczna 150 kcal/100 ml (630 kJ/100 ml).  Osmolarność 360 mOsm/l. 500 ml opakowanie typu butelka.</t>
  </si>
  <si>
    <t>Dieta do podaży przez zgłębnik zawierająca w 100 ml: 7,5 g białek, 15,4 g węglowodanów (w tym cukier 1 g, laktozy mniej niż 25 mg), 3,7 g tłuszczu, (w tym nasycone kwasy tłuszczowe 1 g, MCT 0,5 g, jednonienasycone kwasy tłuszczowe 2 g, wielonienasycone kwasy tłuszczowe 0,7 g, EPA  20,4 mg, DHA 30 mg), witaminy, składniki mineralne, błonnik 1,5 g. Wartość energetyczna: 540 kJ/100 ml (128 kcal/100 ml), osmolarność 270 mOsml/l, 500 ml opakowanie typu butelka OpTri.</t>
  </si>
  <si>
    <t>Dieta oparta o 4 źródła białka: kazeina, serwatka, groch i soja, zawierająca w 100 g: 10 g białka, 10,4 g węglowodanów (w tym cukry 0,8 g, laktoza poniżej 0,025 g), 4,9 g tłuszczu, bezglutenowa, bezresztkowa, witaminy i minerały. Wartość energetyczna 126 kcal/100 ml (528 kJ/100 ml). Osmolarność 275 mOsmol/l. 500 ml opakowanie typu butelka OpTri.</t>
  </si>
  <si>
    <t>Dieta do podaży przez zgłębnik zawierająca w 100 ml: 6,3 g białek, 14,2 g węglowodanów (w tym cukier 0,9 g, laktozy mniej niż 25 mg), 4,9 g tłuszczu, (w tym nasycone kwasy tłuszczowe 1,3 g, MCT 0,7 g, jednonienasycone kwasy tłuszczowe 2,7 g, wielonienasycone kwasy tłuszczowe 0,9 g, EPA  20,4 mg, DHA 30 mg), witaminy, składniki mineralne, błonnik mniej niż 0,1 g. Wartość energetyczna: 525 kJ/100 ml (125 kcal/100 ml), osmolarność 275 mOsml/l, 1000 ml opakowanie typu butelka OpTri.</t>
  </si>
  <si>
    <t>Przyrząd do przetaczania płynów infuzyjnych, komora kroplowa z miękkiego elastycznego tworzywa,   (bez PCV na całej długości)  o długości min. 60 mm w części przezroczystej, całość wolna od ftalanów i lateksu (informacja fabrycznie nadrukowana  na opakowaniu jednostkowym), igła biorcza dwukanałowa, ścięta dwupłaszczyznowo z ABS, odpowietrznik zaopatrzony w filtr powietrza o skuteczności filtracji bakterii (BFE) min 99,999994 oraz wirusów  (VFE)  minimum 99,99964%, zacisk rolkowy wyposażony w uchwyt na dren oraz możliwość zabezpieczenia igły biorczej po użyciu, dren o dł. 150 cm,  objętość wypełnienia drenu 11 ml, dren o średnicy 3 mm,  wyposażone w opaskę lub gumkę stabilizującą dren wewnątrz opakowania, opakowanie kolorystyczne folia-papier, sterylny, opakowanie max 200 szt.
Lub
Aparat do przygotowania kroplówki i infuzji; przeźroczysty mocny kolec zintegrowany z sztywną górną częścią komory kroplowej (zgodny z normą ISO) ze zintegrowanym filtrem przeciwbakteryjnym/filtrem powietrza o skuteczności filtracji bakterii (BFE) min 99,999994% oraz skuteczność filtracji wirusów (VFE) min. 99,99964%, elastyczna dolna część komory kroplowej w celu łatwego ustawienia płynu; 15 um filtr zabezpieczający przed większymi cząsteczkami; precyzyjny zacisk rolkowy z miejscem na kolec komory kroplowej po użyciu oraz miejsce do podwieszania drenu; dren o długości 150cm, nr katalogowy na opakowaniu jednostkowym, sterylny.</t>
  </si>
  <si>
    <t>Przyrząd do podaży diet dojelitowych metodą grawitacyjną. 
Zestaw do podawania diet dojelitowych, uniwersalny do opakowań typu worek lub butelka metodą grwitacyjną o długości 190 cm z komorą kroplową, zaciskiem rolkowym, zamykanym kranikiem do podawania leków, zakończony portem do zgłębników typu ENFit. Wolny od lateksu i DEHP.</t>
  </si>
  <si>
    <t>Zestaw do podawania diet dojelitowych uniwersalny do opakowań typu worek lub butelka przez pompę o długości 190 - 250 cm z komorą kroplową, zamykanym kranikiem do podawania leków, zakończony portem do zgłębników typu ENFit. Wolny od lateksu i DEHP.</t>
  </si>
  <si>
    <t>Strzykawka ze złączem typu ENFit:
- jałowa
- jednorazowa,
- 3 częściowa, (cylinder, plastikowy tłok, uszczelniacz),
- pojemność 100 ml</t>
  </si>
  <si>
    <t>Strzykawka ze złączem typu ENFit:
- jałowa
- jednorazowa,
- 3 częściowa, (cylinder, plastikowy tłok, uszczelniacz),
- pojemność 3ml lub 10 ml</t>
  </si>
  <si>
    <t>Strzykawka ze złączem typu ENFit:
- jałowa
- jednorazowa,
- 3 częściowa, (cylinder, plastikowy tłok, uszczelniacz),
- pojemność 60 ml</t>
  </si>
  <si>
    <t>Zatyczki do cewników urologicznych do higienicznego i bezpiecznego zamykania cewnika
- dla drenów o średnicach od 6 CH do 35 CH
- posiadające uchwyt umożliwiający włożenie oraz usunięcie zatyczki
- budowa schodkowa.</t>
  </si>
  <si>
    <t>Dieta do podaży przez zgłębnik zawierająca w 100 ml: 6 g białek, 14 g węglowodanów (w tym: 1,2 g cukru, nie więcej niż 40 mg laktozy), 4,1 g tłuszczów (w tym: 0,3 g nasyconych kwasów tłuszczowych, 2,8 g jednonienasyconych kwasów tłuszczowych, 1 g wielonienasyconych kwasów tłuszczowych, 50 mg DHA + EPA), 2 g błonnika, witaminy, składniki mineralne. Wartość energetyczna 508 kJ/100 ml (120 kcal/100 ml). Osmolarność 345 mOsm/l. 1000 ml poj. Typu easy bag</t>
  </si>
  <si>
    <t>Dieta do podaży przez zgłębnik zawierająca w 100 ml: 5,6 g białek, 13,4 g węglowodanów (w tym cukier 0,4 g, laktozy mniej niż 50 mg), 2,8 g tłuszczu, (w tym nasycone kwasy tłuszczowe 1,6 g, MCT 0,61 g, jednonienasycone kwasy tłuszczowe 0,59 g, wielonienasycone kwasy tłuszczowe 0,58 g. Omega-3 330 mg), witaminy, składniki mineralne, błonnik 0 g. Wartość energetyczna: 427 kJ/100 ml (101 kcal/100 ml), osmolarność 298 mOsml/l, 500 ml opakowanie typu butelka SmartFlex.</t>
  </si>
  <si>
    <t>Dieta do podaży przez zgłębnik zawierająca w 100 ml: Białko 10 g (kazeina, białko serwatkowe). Tłuszcz (40% MCT). Węglowodany 21,5 g (w tym laktoza &lt;0,05 g). Błonnik pokarmowy 2 g. Witaminy. Skladniki mineralne. Wartość energetyczna 200 kcal/100 ml. Osmolarność 395 mOsm/l. Produkt bezglutenowy.; 500 ml płynu o smaku neutralnym</t>
  </si>
  <si>
    <t>Dieta do podaży przez zgłębnik zawierająca w 100 ml: 9,6 g białek, 17,5 g węglowodanów (w tym cukier 1,8 g, laktozy mniej niż 500 mg), 4,7 g tłuszczu, (w tym nasycone kwasy tłuszczowe 1,5 g, MCT 0,9 g, jednonienasycone kwasy tłuszczowe 1,9 g, wielonienasycone kwasy tłuszczowe 1,2 g. EPA 90 mg, DHA 60 mg), witaminy, składniki mineralne, błonnik 2,2 g. Wartość energetyczna: 652 kJ/100 ml (155 kcal/100 ml), osmolarność 335 mOsml/l, 500 ml opakowanie typu butelka SmartFlex.</t>
  </si>
  <si>
    <t>Specjalistyczna dieta zawierająca w 100 ml:  białko 4,8 g, tłuszcze 4,6 g (w tym nasycone kwasy tłuszczowe 0,8 g, jednonienasycone kwasy tłuszczowe 2,3 g, wielonienasycone kwasy tłuszczowe 1,1 g,  omega-3 200 mg), węglowodany 10,5 g (w tym laktoza &lt;0,2 g). Witaminy, skladniki mineralne. Wzbogacona w cholinę. Wartość energetyczna 107 kcal/100 ml (446 kJ/100 ml). Osmolarność 320 mOsm/l, butelka typu SmartFlex 500 ml o smaku neutralnym.</t>
  </si>
  <si>
    <t>Dieta oparta o 4 źródła białka: kazeina, serwatka, groch i soja, zawierająca w 100 g: 4 g białka, 12,3 g węglowodanów (w tym cukry 0,88 g, laktoza poniżej 0,025 g), 3,9 g tłuszczu, bezglutenowa, bezresztkowa, witaminy i minerały. Wartość energetyczna 103 kcal/100 ml (433 kJ/100 ml). Osmolarność 270 mOsmol/l. 1000 ml opakowanie typu butelka OpTri.</t>
  </si>
  <si>
    <t>Dieta do podaży przez zgłębnik zawierająca w 100 ml: 9,4 g białek, 14 g węglowodanów (w tym cukier 1,4 g, laktozy mniej niż 300 mg), 6,5 g tłuszczu, (w tym nasycone kwasy tłuszczowe 3,8 g, MCT 3,4 g, jednonienasycone kwasy tłuszczowe 0,65 g, wielonienasycone kwasy tłuszczowe 1,2 g. Omega-3 360 mg, Omega-6 820 mg), witaminy, składniki mineralne, błonnik 0 g. Wartość energetyczna: 638 kJ/100 ml (152 kcal/100 ml), osmolarność 425 mOsml/l, 500 ml opakowanie typu butelka SmartFlex.</t>
  </si>
  <si>
    <t>Dieta do podaży przez zgłębnik zawierająca w 100 ml: 9,3 g białek, 7,3 g węglowodanów (w tym cukier 0,75 g, laktozy mniej niż 500 mg), 3,7 g tłuszczu, (w tym nasycone kwasy tłuszczowe 2,2 g, MCT 1,8 g, jednonienasycone kwasy tłuszczowe 0,58 g, wielonienasycone kwasy tłuszczowe 0,49 g. Omega-3 200 mg), witaminy, składniki mineralne, błonnik 0 g. Wartość energetyczna: 420 kJ/100 ml (100 kcal/100 ml), osmolarność 278 mOsml/l, 500 ml opakowanie typu butelka SmartFlex.</t>
  </si>
  <si>
    <t>Dieta do podaży przez zgłębnik zawierająca w 100 ml: 4 g białek, 12,7 g węglowodanów (w tym cukier 0,48 g, laktozy mniej niż 200 mg), 3,7 g tłuszczu, (w tym nasycone kwasy tłuszczowe 2,6 g, MCT 2,6 g, jednonienasycone kwasy tłuszczowe 0,22 g, wielonienasycone kwasy tłuszczowe 0,5 g. Omega-3 60 mg), witaminy, składniki mineralne, błonnik 0 g. Wartość energetyczna: 421 kJ/100 ml (100 kcal/100 ml), osmolarność 220 mOsml/l, 500 ml opakowanie typu butelka SmartFlex.</t>
  </si>
  <si>
    <t>Dieta do podaży przez zgłębnik zawierająca w 100 ml: 5,5 g białek (w tym 1 g glutaminy, 670 mg argininy), 12 g węglowodanów (w tym cukier 0,3 g, laktozy 3 mg), 3,3 g tłuszczu, (w tym nasycone kwasy tłuszczowe 2 g, jednonienasycone kwasy tłuszczowe 0,2 g, wielonienasycone kwasy tłuszczowe 1,1 g, EPA + DHA 250 mg, MCT 1,9 g), witaminy, składniki mineralne. Wartość energetyczna: 420 kJ/100 ml (100 kcal/100 ml). Osmolarność 270 mOsm/l. 500 ml opakowanie miękkie typu Pack lub EasyBag.</t>
  </si>
  <si>
    <t>Dieta do podaży przez zgłębnik zawierająca w 100 ml: 10 g białek, 12 g węglowodanów w tym  cukier 6,1 g, laktozy nie więcej niż 500 mg, 6,7 g tłuszczu  (w tym: nasycone kwasy tłuszczowe 3,3 g, MCT 2,3 g, jednonienasycone kwasy tłuszczowe 1,5 g, wielonienasycone kwasy tłuszczowe 1,9 g, EPA 400 mg, DHA 170 mg), witaminy, składniki mineralne, cholina 2,5 mg, Arginina 360 mg, Błonnik 1,2 g. Wartość energetyczna 150 kcal/100 ml (628 kJ/100 ml).  Osmolarność 340 mOsm/l. 500 ml opakowanie miękkie typu EasyBag.</t>
  </si>
  <si>
    <t>Kompletna dieta normokaloryczna (1 kcal/ml), oparta na peptydach, zawierająca hydrolizat białka serwatki, MCT, olej rybny, przeznaczona do żywienia dojelitowego przez zgłębnik. Nie zawierająca błonnika, klinicznie wolna od laktozy, bezglutenowa.
Zawierająca w 100 ml: 4,5 g białek, 14,3 g węglowodanów w tym cukier 1,1 g, laktozy nie więcej niż 100 mg, 2,8 g tłuszczu  (w tym: nasycone kwasy tłuszczowe 1,59 g, jednonienasycone kwasy tłuszczowe 0,61 g, wielonienasycone kwasy tłuszczowe 0,6 g, EPA/DHA 40 mg, MCT 1,44 g), witaminy, składniki mineralne. Wartość energetyczna 100 kcal/100 ml (420 kJ/100 ml).  Osmolarność 290 mOsm/l. 1000 ml  worek zabezpieczonym samozasklepiającą się membraną.</t>
  </si>
  <si>
    <t>Doustny suplement pokarmowy w postaci proszku. Zawierający w jednej 12,5 g saszetce: 4,5 g L-argininy, 5 g hydrolizatu kolagenu, Vit. A 120 µg, Vit. C 80 mg, Cynk 12 mg. Wartość energetyczna 80 kcal (340 kJ).</t>
  </si>
  <si>
    <t>Dieta cząstkowa w proszku zawierająca w 100 g: 23 g białek, 50 g węglowodanów (w tym cukry 5,5 g), 10 g tłuszczu (w tym: kwasy tłuszczowe wielonienasycone 1,9 g, Omega-3 nie mniej niż 588 mg), witaminy, składniki mineralne. Wartość energetyczna 300 kcal/78 g (1265 kJ/78 g). Opakowanie 780 g proszku.</t>
  </si>
  <si>
    <t>Dieta cząstkowa w proszku zawierająca w 100 g: 23 g białek, 50 g węglowodanów (w tym cukry 5,5 g), 10 g tłuszczu (w tym: kwasy tłuszczowe wielonienasycone 1,9 g, Omega-3 nie mniej niż 588 mg), witaminy, składniki mineralne. Wartość energetyczna 300 kcal/78 g (1265 kJ/78 g). Saszetki a 78 g.</t>
  </si>
  <si>
    <t>Płyn odżywczy zawierający w 100 ml: 7,6 g białek, 18,9 g węglowodanów (w tym cukry 11-12 g, laktoza mniej niż 100 mg), 3,9 g tłuszczu (w tym nasycone kwasy tłuszczowe 1,8 g, MCT 1,1 g, jednonienasycone kwasy tłuszczowe 0,73 g, wielonienasycone kwasy tłuszczowe 1,3 g, Omega-3 600 mg), błonnik 1,4 g, witaminy, składniki mineralne, L-arginina 1,8 g. Wartość energetyczna 144 kcal/100 ml (606 kJ/100 ml).  Osmolarność 680 mOsm/l. 237 ml płynu o smaku waniliowym i owoców tropikalnych.</t>
  </si>
  <si>
    <t>Płyn odżywczy zawierający w 100 ml: 14,6 g białek, 25,1 g węglowodanów (w tym cukry 13,7 g, laktoza mniej niż 350 mg), 9,6 g tłuszczu (w tym nasycone kwasy tłuszczowe 0,86 g), witaminy, składniki mineralne. Wartość energetyczna 245 kcal/100 ml (1029 kJ/100 ml).  Osmolarność 570 mOsm/l. 125 ml płynu dostępnych o smaku truskawkowym, mokka, brzoskwinia-mango, owoców leśnych, neutralny, czerwonych owoców i wanilowym.</t>
  </si>
  <si>
    <t>Płyn odżywczy zawierający w 100 ml: 8,8 g białek, 14,5 g węglowodanów (w tym cukry 7,1 g, laktoza 1,7g), 3,5 g tłuszczu (w tym nasycone kwasy tłuszczowe 0,5 g), witaminy, składniki mineralne. Wartość energetyczna 124 kcal/100 ml (520 kJ/100 ml).  Osmolarność 500 mOsm/l. 200 ml płynu dostępnych o smaku truskawkowym, czekoladowym i wanilowym.</t>
  </si>
  <si>
    <t>Dieta doustna przeznaczona dla pacjentów z chorobami nerek, wysokokaloryczna (2 kcal/ ml), niskobiałkowa (0,039 g/ml), głównym źródłem weglowodanów maltodekstryny, witaminy i składniki mineralne. Osmolarność 455 mOsmol/l. Butelka 125 ml</t>
  </si>
  <si>
    <t>Płyn odżywczy zawierający w 100 ml: 9 g białek, 15,7 g węglowodanów (w tym izomaltulozy 1,1g, cukry 1,4 g, laktozy nie więcej niż 300 mg), 6,3 g tłuszczu  (w tym nasycone kwasy tłuszczowe 1 g, jednonienasycone kwasy tłuszczowe 3,6 g, wielonienasycone kwasy tłuszczowe 1,7 g), błonnik 2,5 g, witaminy, składniki mineralne. Wartość energetyczna 160 kcal/100 ml (673 kJ/100 ml).  Osmolarność 300 mOsm/l. 200 ml płynu dostępnych o smaku truskawkowym i waniliowym.</t>
  </si>
  <si>
    <t>Dieta cząstkowa w proszku zawierająca w 100 g: 90 g białek, węglowodanów nie więcej niż 0,5 g, 1 g tłuszczu, składniki mineralne. Wartość energetyczna 371 kcal/100 g (1575 kJ/100 g). Puszka 400 g proszku.</t>
  </si>
  <si>
    <t>Płyn odżywczy zawierający w 100 ml: 9,4 g białek, 14 g węglowodanów (w tym cukry 6,5 g, laktozy nie więcej niż 500 mg), 3,5 g tłuszczu (w tym nasycone kwasy tłuszczowe 0,5 g, jednonienasycone kwasy tłuszczowe 2,1 g, wielonienasycone kwasy tłuszczowe 0,9 g), błonnik nie więcej niż 0,5 g, witaminy, składniki mineralne. Wartość energetyczna 125 kcal/100 ml (527 kJ/100 ml).  Osmolarność 390-450 mOsm/l. 200 ml płynu dostępnych o smaku czekoladowym, morelowym, owoców leśnych, truskawkowym i waniliowym.</t>
  </si>
  <si>
    <t>Płyn odżywczy zawierający w 100 ml: 9 g białek, 21-21,4 g węglowodanów (w tym: cukry 4,6-5,6 g, laktoza nie więcej niż 500 mg), 8,7 g tłuszczu (w tym nasycone kwasy tłuszczowe 0,7-1,1 g, jednonienasycone kwasy tłuszczowe 5-5,7 g, wielonienasycone kwasy tłuszczowe 2,2-2,3 g), witaminy, składniki mineralne. Wartość energetyczna 200 kcal/100 ml (840 kJ/100 ml).  Osmolarność 520 mOsm/l. 200 ml płynu dostępnych o smaku morelowym i waniliowym, ananas-mango, czekolada-mięta.</t>
  </si>
  <si>
    <t>Płyn odżywczy zawierający w 100 ml: 9 g białek, 20g węglowodanów (w tym: cukry 6 g, laktoza nie więcej niż 1 g), 8,7 g tłuszczu (w tym nasycone kwasy tłuszczowe 0,7 g, jednonienasycone kwasy tłuszczowe 5 g, wielonienasycone kwasy tłuszczowe 2,3 g), błonnik 2,5g, witaminy, składniki mineralne. Wartość energetyczna 200 kcal/100 ml (835 kJ/100 ml). Osmolarność 520 mOsm/l. 200 ml płynu dostępnych o smaku kawa i owoce leśne.</t>
  </si>
  <si>
    <t>Etomidate w emulsji wodno-olejowej 20 mg/ 10 ml amp.</t>
  </si>
  <si>
    <t>Doustny suplement pokarmowy w postaci proszku zawierający w jednej saszetce 5 g L - glutamine. Opakowanie 20 saszetek.</t>
  </si>
  <si>
    <t>Ibuprofen 400 mg/ 100 ml but.</t>
  </si>
  <si>
    <t>Ibuprofen 600 mg/ 100 ml but.</t>
  </si>
  <si>
    <t>Koncentrat pierwiastków śladowych i mikroelementów, przeznaczonych do pełnego żywienia pozajelitowego 35 µmol (2000 µg) żelaza 10 ml</t>
  </si>
  <si>
    <t>Dieta cząstkowa w proszku zawierająca w 100 g: 15,7 g białek, 62,5 g węglowodanów (w tym cukry 7,2 g, laktoza nie więcej niż 80 mg), 12 g tłuszczu (w tym: kwasy tłuszczowe nasycone 3,5 g, MCT 2,4 g), witaminy, składniki mineralne. Wartość energetyczna 300 kcal/72 g (1254 kJ/72 g). Saszetki 72 g.</t>
  </si>
  <si>
    <t>Dieta cząstkowa w proszku zawierająca w 100 g: 26-26,9 g białek, 44,7-46 g węglowodanów (w tym cukry 5,4-5,6 g, laktoza nie więcej niż 80 mg), 14,9-15,3 g tłuszczu (w tym: kwasy tłuszczowe nasycone 6,7-6,9 g, MCT 5,5-5,7 g), witaminy, składniki mineralne. Wartość energetyczna 300 kcal/70-72 g (1254 kJ/70-72 g). Saszetki 70-72 g.</t>
  </si>
  <si>
    <t>Płyn odżywczy zawierający w 100 ml: 14,6 g białek, 25,1 g węglowodanów (w tym cukry 13,4 g, laktoza mniej niż 350 mg), 9,6 g tłuszczu (w tym kwasy tłuszczowe nasycone 2,2 g, kwasy wielonienasycone 3,5 g, w tym kwas eikozapentaenowy (EPA) 880 mg, kwas dokozaheksaenowy (DHA) 585 mg), witaminy, składniki mineralne, cholina 99 mg. Wartość energetyczna 245 kcal/100 ml (1029 kJ/100 ml).  Osmolarność 570 mOsm/l. 125 ml płynu dostępnych o smaku truskawka-malina, mango-brzoskwinia.</t>
  </si>
  <si>
    <t>Dieta cząstkowa w proszku zawierająca w 100 g: 87,2 g białek, węglowodanów nie więcej niż 1,5 g, 1,6 g tłuszczu, składniki mineralne. Wartość energetyczna 368 kcal/100 g (1560 kJ/100 g). Puszka 225 g proszku.</t>
  </si>
  <si>
    <t>Specjalistyczna dieta zawierająca w 100 ml:  białko 5,6 g, tłuszcze 2,8 g (w tym: kwasy tłuszczowe omega-3 0,33 g, MCT 0,61 g), węglowodany 13,4 g (w tym laktoza &lt;0,05 g). Witaminy, skladniki mineralne. Wzbogacona w cholinę, argininę i nukleotydy. Wartość energetyczna 101 kcal/100 ml (427 kJ/100 ml). Osmolarność 298 mOsm/l, butelka 500 ml o smaku neutralnym.</t>
  </si>
  <si>
    <t>Specjalistyczna dieta zawierająca w 100 ml:  białko 4,8 g, tłuszcze 4,6 g (w tym: kwasy tłuszczowe omega-3 200 mg), węglowodany 10,5 g (w tym laktoza &lt;0,2 g). Witaminy, skladniki mineralne. Wzbogacona w cholinę. Wartość energetyczna 107 kcal/100 ml (446 kJ/100 ml). Osmolarność 320 mOsm/l, butelka 500 ml o smaku neutralnym.</t>
  </si>
  <si>
    <t>Dieta oparta o 4 źródła białka: kazeina, serwatka, groch i soja, zawierająca w 100 g: 4 g białka, 12,3 g węglowodanów (w tym cukry 0,88 g, laktoza poniżej 0,025 g), 3,9 g tłuszczu, bezglutenowa, bezresztkowa, witaminy i minerały. Wartość energetyczna 103 kcal/100 ml (433 kJ/100 ml). Osmolarność 270 mOsmol/l. 500 ml opakowanie typu butelka.</t>
  </si>
  <si>
    <t>Dieta do podaży przez zgłębnik zawierająca w 100 ml: 5,5 g białek, 12,5 g węglowodanów 3,3 g tłuszczu (w tym  jednonienasycone 1,4 g, wielonienasycone 0,7 g, kwasy nasycone 1,2 g), błonnik 1,5 g, witaminy, składniki mineralne. Wartość energetyczna 104 kcal/100 ml (435 kJ/100 ml). 1000 ml opakowanie typu butelka OpTri.</t>
  </si>
  <si>
    <t>Dieta do podaży przez zgłębnik zawierająca w 100 ml: 7,5 g białek (w tym 1,563 g glutaminy, 392 mg argininy), 15,4 g węglowodanów (w tym cukier 1 g, laktozy &lt; 25 mg), 3,7 g tłuszczu, (w tym nasycone kwasy tłuszczowe 1 g, jednonienasycone kwasy tłuszczowe 2 g, wielonienasycone kwasy tłuszczowe 0,7 g), witaminy, składniki mineralne, błonnik 1,5 g. Wartość energetyczna: 540 kJ/100 ml (128 kcal/100 ml), 500 ml opakowanie typu butelka OpTri.</t>
  </si>
  <si>
    <t>Dieta bezglutenowa, wysokobiałkowa, hiperkaloryczna (150 kcal/100 ml). Zawierająca w 100 ml: tłuszcz 7,7 g (kwasy tłuszczowe: nasycone – 0,8 g, jednonienasycone – 4,6 g), węglowodany 11,7 g (cukry 4,5 g, laktoza &lt;0,025 g), białko 7,7 g, błonnik 1,5 g (6 rodzajów błonnika włókien rozpuszczalnych i nierozpuszczalnych). Witaminy i minerały, 1000 ml opakowanie typu butelka OpTri.</t>
  </si>
  <si>
    <t>Dieta do podaży przez zgłębnik zawierająca w 100 ml: 6 g białek, 18,5 g węglowodanów w tym cukier 1,2 g, laktozy nie więcej niż 25 mg, 5,8 g tłuszczu  (w tym: nasycone kwasy tłuszczowe 0,69 g, jednonienasycone kwasy tłuszczowe 3,2 g, wielonienasycone kwasy tłuszczowe 1,1 g, EPA/DHA 34 mg, LCT 0,9 g), witaminy, składniki mineralne. Wartość energetyczna 150 kcal/100 ml (630 kJ/100 ml).  Osmolarność 400 mOsm/l. 1000 ml opakowanie typu butelka OpTri.</t>
  </si>
  <si>
    <t>Dieta bezglutenowa, wolna od laktozy (źródło węglowodanów stanowią maltodekstryny), peptydowa (zawiera mieszaninę wolnych aminokwasów, niskotłuszczowa, w postaci mieszaniny oleju roślinnego normokaloryczna (1 kcal/1 ml) 500 ml płyn</t>
  </si>
  <si>
    <t>Dieta cząstkowa w proszku zawierająca w 100 g: 0,8 g białek, 57,6 węglowodanów (w tym cukry 3,7 g), 0 g tłuszczu, 28 g błonnika, składniki mineralne i pierwiastki śladowe. Wartość energetyczna 290 kcal/100 g (1217 kJ/100 g). Puszka 175 g proszku.</t>
  </si>
  <si>
    <t>Doustny suplement pokarmowy w postaci proszku. Zawierający w 63 g proszku: 19 g białka, 15 g węglowodanów (w tym cukry 2,8 g), 18 g tłuszczu (w tym kwasy tłuszczowe nasycone 8,8 g), witaminy, składniki mineralne. Wartość energetyczna 300 kcal (1255 kJ). Opakowanie: saszetka lub butelka.</t>
  </si>
  <si>
    <t>Doustny suplement pokarmowy w postaci proszku. Zawierający w jednej 65 g saszetce: 15 g białka, 32 g węglowodanów (w tym cukry 0 g), 6 g tłuszczu (w tym kwasy tłuszczowe nasycone 1 g), błonnik 5 g, witaminy, składniki mineralne. Wartość energetyczna 250 kcal (1060 kJ).</t>
  </si>
  <si>
    <t>Doustny suplement pokarmowy w postaci proszku. Zawierający w jednej 100 g saszetce: 22 g białka, 47-54 g węglowodanów (w tym cukry 10-21 g), 10-12 g tłuszczu (w tym kwasy tłuszczowe nasycone 7-8 g), L-arginina 1,7 g, L-glutamina 4,6-4,8 g, witaminy, składniki mineralne. Wartość energetyczna 400 kcal (1686 kJ).</t>
  </si>
  <si>
    <t>Doustny suplement pokarmowy w postaci proszku. Zawierający w jednej 60 g saszetce: 15 g białka, 30 g węglowodanów (w tym cukry 2 g), 3,4 g tłuszczu. Wartość energetyczna 220 kcal (928 kJ).</t>
  </si>
  <si>
    <t>Doustny suplement pokarmowy w postaci proszku. Zawierający w jednej 13 g saszetce: 5 g L-argininy, 5 g hydrolizatu kolagenu, Vit. A 120 µg, Vit. C 100 mg, Cynk 12 mg. Wartość energetyczna 58 kcal (246,5 kJ).</t>
  </si>
  <si>
    <t>Gadobutrol fl.</t>
  </si>
  <si>
    <t>Gadoxetic acid disodium 0,25 mmol/ml a 10 ml</t>
  </si>
  <si>
    <t xml:space="preserve"> 76</t>
  </si>
  <si>
    <t>Żz Rucaparib</t>
  </si>
  <si>
    <t>Rucaparib 200 mg, 250 mg, 300 mg p.o.</t>
  </si>
  <si>
    <r>
      <t xml:space="preserve">SPECYFIKACJA ASORTYMENTOWO-CENOWA </t>
    </r>
    <r>
      <rPr>
        <b/>
        <sz val="10"/>
        <color rgb="FF000000"/>
        <rFont val="Times New Roman"/>
        <family val="1"/>
        <charset val="238"/>
      </rPr>
      <t xml:space="preserve">  </t>
    </r>
    <r>
      <rPr>
        <sz val="10"/>
        <color rgb="FF000000"/>
        <rFont val="Times New Roman"/>
        <family val="1"/>
        <charset val="238"/>
      </rPr>
      <t xml:space="preserve"> </t>
    </r>
    <r>
      <rPr>
        <i/>
        <sz val="9"/>
        <color rgb="FF000000"/>
        <rFont val="Verdana"/>
        <family val="2"/>
        <charset val="238"/>
      </rPr>
      <t>sukcesywne dostawy leków dla Narodowego Instytutu Onkologii    im. Marii Skłodowskiej-Cur</t>
    </r>
    <r>
      <rPr>
        <sz val="9"/>
        <color rgb="FF000000"/>
        <rFont val="Verdana"/>
        <family val="2"/>
        <charset val="238"/>
      </rPr>
      <t>ie - Państwowego Instytutu Badawczego Oddział     w Gliwicach</t>
    </r>
  </si>
  <si>
    <r>
      <rPr>
        <b/>
        <i/>
        <sz val="11"/>
        <rFont val="Calibri"/>
        <family val="2"/>
        <charset val="238"/>
        <scheme val="minor"/>
      </rPr>
      <t>Cena
jedn. netto</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</si>
</sst>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quot;zł&quot;"/>
    <numFmt numFmtId="165" formatCode="_-* #,##0.0000\ &quot;zł&quot;_-;\-* #,##0.0000\ &quot;zł&quot;_-;_-* &quot;-&quot;????\ &quot;zł&quot;_-;_-@_-"/>
    <numFmt numFmtId="166" formatCode="#,##0.0"/>
  </numFmts>
  <fonts count="44" x14ac:knownFonts="1">
    <font>
      <sz val="11"/>
      <color theme="1"/>
      <name val="Calibri"/>
      <family val="2"/>
      <charset val="238"/>
      <scheme val="minor"/>
    </font>
    <font>
      <sz val="10"/>
      <color indexed="8"/>
      <name val="Arial"/>
      <family val="2"/>
      <charset val="238"/>
    </font>
    <font>
      <sz val="11"/>
      <color theme="0"/>
      <name val="Calibri"/>
      <family val="2"/>
      <charset val="238"/>
      <scheme val="minor"/>
    </font>
    <font>
      <sz val="11"/>
      <name val="Calibri"/>
      <family val="2"/>
      <charset val="238"/>
      <scheme val="minor"/>
    </font>
    <font>
      <sz val="10"/>
      <color rgb="FF000000"/>
      <name val="Times New Roman"/>
      <family val="1"/>
      <charset val="238"/>
    </font>
    <font>
      <sz val="14"/>
      <color rgb="FFFF0000"/>
      <name val="Times New Roman"/>
      <family val="1"/>
      <charset val="238"/>
    </font>
    <font>
      <b/>
      <i/>
      <sz val="10"/>
      <color rgb="FF000080"/>
      <name val="Times New Roman"/>
      <family val="1"/>
      <charset val="238"/>
    </font>
    <font>
      <b/>
      <i/>
      <sz val="10"/>
      <color rgb="FF000000"/>
      <name val="Times New Roman"/>
      <family val="1"/>
      <charset val="238"/>
    </font>
    <font>
      <sz val="10"/>
      <name val="Times New Roman"/>
      <family val="1"/>
      <charset val="238"/>
    </font>
    <font>
      <sz val="10"/>
      <color theme="0"/>
      <name val="Times New Roman"/>
      <family val="1"/>
      <charset val="238"/>
    </font>
    <font>
      <sz val="10"/>
      <color theme="1"/>
      <name val="Times New Roman"/>
      <family val="1"/>
      <charset val="238"/>
    </font>
    <font>
      <b/>
      <sz val="10"/>
      <color rgb="FF000000"/>
      <name val="Times New Roman"/>
      <family val="1"/>
      <charset val="238"/>
    </font>
    <font>
      <b/>
      <sz val="11"/>
      <color rgb="FF000000"/>
      <name val="Verdana"/>
      <family val="2"/>
      <charset val="238"/>
    </font>
    <font>
      <sz val="10"/>
      <color rgb="FF000000"/>
      <name val="Verdana"/>
      <family val="2"/>
      <charset val="238"/>
    </font>
    <font>
      <i/>
      <sz val="9"/>
      <color rgb="FF000000"/>
      <name val="Verdana"/>
      <family val="2"/>
      <charset val="238"/>
    </font>
    <font>
      <sz val="11"/>
      <color theme="1"/>
      <name val="Verdana"/>
      <family val="2"/>
      <charset val="238"/>
    </font>
    <font>
      <b/>
      <i/>
      <sz val="11"/>
      <name val="Verdana"/>
      <family val="2"/>
      <charset val="238"/>
    </font>
    <font>
      <b/>
      <sz val="11"/>
      <color theme="1"/>
      <name val="Verdana"/>
      <family val="2"/>
      <charset val="238"/>
    </font>
    <font>
      <sz val="11"/>
      <color indexed="8"/>
      <name val="Verdana"/>
      <family val="2"/>
      <charset val="238"/>
    </font>
    <font>
      <i/>
      <sz val="11"/>
      <name val="Verdana"/>
      <family val="2"/>
      <charset val="238"/>
    </font>
    <font>
      <sz val="11"/>
      <name val="Verdana"/>
      <family val="2"/>
      <charset val="238"/>
    </font>
    <font>
      <sz val="11"/>
      <color theme="0"/>
      <name val="Verdana"/>
      <family val="2"/>
      <charset val="238"/>
    </font>
    <font>
      <sz val="11"/>
      <color rgb="FF000000"/>
      <name val="Verdana"/>
      <family val="2"/>
      <charset val="238"/>
    </font>
    <font>
      <b/>
      <sz val="11"/>
      <color theme="8"/>
      <name val="Verdana"/>
      <family val="2"/>
      <charset val="238"/>
    </font>
    <font>
      <sz val="11"/>
      <color theme="9" tint="-0.249977111117893"/>
      <name val="Verdana"/>
      <family val="2"/>
      <charset val="238"/>
    </font>
    <font>
      <sz val="9"/>
      <color rgb="FF000000"/>
      <name val="Verdana"/>
      <family val="2"/>
      <charset val="238"/>
    </font>
    <font>
      <sz val="11"/>
      <color rgb="FF9933FF"/>
      <name val="Calibri"/>
      <family val="2"/>
      <charset val="238"/>
      <scheme val="minor"/>
    </font>
    <font>
      <sz val="14"/>
      <color theme="0"/>
      <name val="Times New Roman"/>
      <family val="1"/>
      <charset val="238"/>
    </font>
    <font>
      <sz val="10"/>
      <color theme="0"/>
      <name val="Verdana"/>
      <family val="2"/>
      <charset val="238"/>
    </font>
    <font>
      <sz val="11"/>
      <color theme="3" tint="-0.249977111117893"/>
      <name val="Calibri"/>
      <family val="2"/>
      <charset val="238"/>
      <scheme val="minor"/>
    </font>
    <font>
      <sz val="10"/>
      <color theme="3" tint="-0.249977111117893"/>
      <name val="Times New Roman"/>
      <family val="1"/>
      <charset val="238"/>
    </font>
    <font>
      <sz val="10"/>
      <color indexed="8"/>
      <name val="Arial"/>
      <family val="2"/>
      <charset val="238"/>
    </font>
    <font>
      <sz val="11"/>
      <color indexed="8"/>
      <name val="Calibri"/>
      <family val="2"/>
      <charset val="238"/>
    </font>
    <font>
      <sz val="14"/>
      <color indexed="8"/>
      <name val="Calibri"/>
      <charset val="238"/>
    </font>
    <font>
      <sz val="14"/>
      <color indexed="8"/>
      <name val="Calibri"/>
      <family val="2"/>
      <charset val="238"/>
    </font>
    <font>
      <b/>
      <sz val="11"/>
      <color theme="1"/>
      <name val="Calibri"/>
      <family val="2"/>
      <charset val="238"/>
      <scheme val="minor"/>
    </font>
    <font>
      <b/>
      <i/>
      <sz val="10"/>
      <color rgb="FF000080"/>
      <name val="Calibri"/>
      <family val="2"/>
      <charset val="238"/>
      <scheme val="minor"/>
    </font>
    <font>
      <b/>
      <i/>
      <sz val="10"/>
      <color rgb="FF000000"/>
      <name val="Calibri"/>
      <family val="2"/>
      <charset val="238"/>
      <scheme val="minor"/>
    </font>
    <font>
      <sz val="10"/>
      <name val="Calibri"/>
      <family val="2"/>
      <charset val="238"/>
      <scheme val="minor"/>
    </font>
    <font>
      <sz val="10"/>
      <color theme="0"/>
      <name val="Calibri"/>
      <family val="2"/>
      <charset val="238"/>
      <scheme val="minor"/>
    </font>
    <font>
      <b/>
      <i/>
      <sz val="11"/>
      <name val="Calibri"/>
      <family val="2"/>
      <charset val="238"/>
      <scheme val="minor"/>
    </font>
    <font>
      <sz val="11"/>
      <color rgb="FF000000"/>
      <name val="Calibri"/>
      <family val="2"/>
      <charset val="238"/>
      <scheme val="minor"/>
    </font>
    <font>
      <sz val="11"/>
      <color indexed="8"/>
      <name val="Calibri"/>
      <family val="2"/>
      <charset val="238"/>
      <scheme val="minor"/>
    </font>
    <font>
      <i/>
      <sz val="11"/>
      <name val="Calibri"/>
      <family val="2"/>
      <charset val="238"/>
      <scheme val="minor"/>
    </font>
  </fonts>
  <fills count="4">
    <fill>
      <patternFill patternType="none"/>
    </fill>
    <fill>
      <patternFill patternType="gray125"/>
    </fill>
    <fill>
      <patternFill patternType="solid">
        <fgColor theme="3" tint="0.79998168889431442"/>
        <bgColor indexed="64"/>
      </patternFill>
    </fill>
    <fill>
      <patternFill patternType="solid">
        <fgColor indexed="22"/>
        <bgColor indexed="0"/>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44536A"/>
      </left>
      <right style="thin">
        <color rgb="FF44536A"/>
      </right>
      <top style="thin">
        <color rgb="FF000000"/>
      </top>
      <bottom style="thin">
        <color rgb="FF44536A"/>
      </bottom>
      <diagonal/>
    </border>
    <border>
      <left/>
      <right/>
      <top style="thin">
        <color rgb="FF000000"/>
      </top>
      <bottom style="thin">
        <color rgb="FF44536A"/>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s>
  <cellStyleXfs count="3">
    <xf numFmtId="0" fontId="0" fillId="0" borderId="0"/>
    <xf numFmtId="0" fontId="1" fillId="0" borderId="0"/>
    <xf numFmtId="0" fontId="31" fillId="0" borderId="0"/>
  </cellStyleXfs>
  <cellXfs count="119">
    <xf numFmtId="0" fontId="0" fillId="0" borderId="0" xfId="0"/>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3" fillId="0" borderId="0" xfId="0" applyFont="1" applyFill="1" applyBorder="1" applyAlignment="1">
      <alignment horizontal="left" vertical="top"/>
    </xf>
    <xf numFmtId="1" fontId="0" fillId="0" borderId="0" xfId="0" applyNumberFormat="1" applyFill="1" applyBorder="1" applyAlignment="1">
      <alignment horizontal="center" vertical="center"/>
    </xf>
    <xf numFmtId="0" fontId="4" fillId="0" borderId="0" xfId="0" applyFont="1" applyFill="1" applyBorder="1" applyAlignment="1">
      <alignment vertical="top"/>
    </xf>
    <xf numFmtId="0" fontId="0" fillId="0" borderId="0" xfId="0" applyFill="1" applyBorder="1" applyAlignment="1">
      <alignment vertical="top"/>
    </xf>
    <xf numFmtId="1" fontId="3" fillId="0" borderId="0" xfId="0" applyNumberFormat="1" applyFont="1" applyFill="1" applyBorder="1" applyAlignment="1">
      <alignment horizontal="center" vertical="center"/>
    </xf>
    <xf numFmtId="0" fontId="6" fillId="0" borderId="2" xfId="0" applyFont="1" applyFill="1" applyBorder="1" applyAlignment="1">
      <alignment vertical="top"/>
    </xf>
    <xf numFmtId="0" fontId="6" fillId="0" borderId="2" xfId="0" applyFont="1" applyFill="1" applyBorder="1" applyAlignment="1">
      <alignment horizontal="right" vertical="top"/>
    </xf>
    <xf numFmtId="49" fontId="7" fillId="0" borderId="2" xfId="0" applyNumberFormat="1" applyFont="1" applyFill="1" applyBorder="1" applyAlignment="1" applyProtection="1">
      <alignment vertical="top"/>
      <protection hidden="1"/>
    </xf>
    <xf numFmtId="164" fontId="9" fillId="0" borderId="0" xfId="0" applyNumberFormat="1" applyFont="1" applyFill="1" applyBorder="1" applyAlignment="1" applyProtection="1">
      <alignment vertical="center"/>
      <protection hidden="1"/>
    </xf>
    <xf numFmtId="0" fontId="9" fillId="0" borderId="0" xfId="0" applyNumberFormat="1" applyFont="1" applyFill="1" applyBorder="1" applyAlignment="1">
      <alignment horizontal="left" vertical="top"/>
    </xf>
    <xf numFmtId="0" fontId="9" fillId="0" borderId="0" xfId="0" applyFont="1" applyFill="1" applyBorder="1" applyAlignment="1">
      <alignment horizontal="left" vertical="top"/>
    </xf>
    <xf numFmtId="0" fontId="8" fillId="0" borderId="0" xfId="0" applyFont="1" applyFill="1" applyBorder="1" applyAlignment="1">
      <alignment horizontal="left" vertical="top"/>
    </xf>
    <xf numFmtId="0" fontId="10" fillId="0" borderId="0" xfId="0" applyFont="1" applyFill="1" applyBorder="1" applyAlignment="1">
      <alignment horizontal="left" vertical="top"/>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1" fontId="16" fillId="2" borderId="6"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8" fillId="0" borderId="1" xfId="1" applyFont="1" applyFill="1" applyBorder="1" applyAlignment="1">
      <alignment horizontal="center" vertical="center" wrapText="1"/>
    </xf>
    <xf numFmtId="0" fontId="19" fillId="2" borderId="1" xfId="0" applyFont="1" applyFill="1" applyBorder="1" applyAlignment="1">
      <alignment horizontal="center" vertical="center" wrapText="1"/>
    </xf>
    <xf numFmtId="164" fontId="15" fillId="2" borderId="1" xfId="0" applyNumberFormat="1" applyFont="1" applyFill="1" applyBorder="1" applyAlignment="1" applyProtection="1">
      <alignment horizontal="center" vertical="center" wrapText="1"/>
      <protection hidden="1"/>
    </xf>
    <xf numFmtId="164" fontId="15" fillId="2" borderId="1" xfId="0" quotePrefix="1" applyNumberFormat="1" applyFont="1" applyFill="1" applyBorder="1" applyAlignment="1" applyProtection="1">
      <alignment horizontal="center" vertical="center" wrapText="1"/>
      <protection hidden="1"/>
    </xf>
    <xf numFmtId="0" fontId="15" fillId="0" borderId="0" xfId="0" applyFont="1" applyFill="1" applyBorder="1" applyAlignment="1">
      <alignment horizontal="left" vertical="top"/>
    </xf>
    <xf numFmtId="0" fontId="15" fillId="0" borderId="0" xfId="0" applyFont="1" applyFill="1" applyBorder="1" applyAlignment="1">
      <alignment horizontal="center" vertical="center"/>
    </xf>
    <xf numFmtId="1" fontId="15" fillId="0" borderId="0" xfId="0" applyNumberFormat="1" applyFont="1" applyFill="1" applyBorder="1" applyAlignment="1">
      <alignment horizontal="center" vertical="center"/>
    </xf>
    <xf numFmtId="0" fontId="15" fillId="0" borderId="1" xfId="0" applyFont="1" applyFill="1" applyBorder="1" applyAlignment="1" applyProtection="1">
      <alignment horizontal="center" vertical="center" wrapText="1"/>
    </xf>
    <xf numFmtId="165" fontId="15" fillId="0" borderId="8" xfId="0" applyNumberFormat="1" applyFont="1" applyFill="1" applyBorder="1" applyAlignment="1" applyProtection="1">
      <alignment horizontal="center" vertical="center" wrapText="1"/>
    </xf>
    <xf numFmtId="164" fontId="15" fillId="0" borderId="1" xfId="0" applyNumberFormat="1" applyFont="1" applyFill="1" applyBorder="1" applyAlignment="1" applyProtection="1">
      <alignment horizontal="center" vertical="center" wrapText="1"/>
      <protection hidden="1"/>
    </xf>
    <xf numFmtId="9" fontId="15" fillId="0" borderId="1" xfId="0" applyNumberFormat="1" applyFont="1" applyFill="1" applyBorder="1" applyAlignment="1">
      <alignment horizontal="center" vertical="center" wrapText="1"/>
    </xf>
    <xf numFmtId="0" fontId="21" fillId="0" borderId="0" xfId="0" applyFont="1" applyFill="1" applyBorder="1" applyAlignment="1">
      <alignment horizontal="left" vertical="top"/>
    </xf>
    <xf numFmtId="1" fontId="22" fillId="0" borderId="7" xfId="0" applyNumberFormat="1" applyFont="1" applyFill="1" applyBorder="1" applyAlignment="1">
      <alignment horizontal="center" vertical="center" shrinkToFit="1"/>
    </xf>
    <xf numFmtId="0" fontId="20" fillId="0" borderId="1" xfId="0" applyFont="1" applyFill="1" applyBorder="1" applyAlignment="1">
      <alignment horizontal="center" vertical="center" wrapText="1"/>
    </xf>
    <xf numFmtId="0" fontId="21" fillId="0" borderId="0" xfId="0" applyNumberFormat="1" applyFont="1" applyFill="1" applyBorder="1" applyAlignment="1">
      <alignment horizontal="left" vertical="top"/>
    </xf>
    <xf numFmtId="0" fontId="3" fillId="0" borderId="0" xfId="0" applyFont="1" applyFill="1" applyBorder="1" applyAlignment="1">
      <alignment horizontal="center" vertical="center"/>
    </xf>
    <xf numFmtId="0" fontId="27" fillId="0" borderId="0" xfId="0" applyFont="1" applyFill="1" applyBorder="1" applyAlignment="1" applyProtection="1">
      <alignment vertical="center"/>
      <protection hidden="1"/>
    </xf>
    <xf numFmtId="0" fontId="2" fillId="0" borderId="0" xfId="0" applyFont="1" applyFill="1" applyBorder="1" applyAlignment="1">
      <alignment vertical="center"/>
    </xf>
    <xf numFmtId="0" fontId="28" fillId="0" borderId="0" xfId="0" applyFont="1" applyFill="1" applyBorder="1" applyAlignment="1" applyProtection="1">
      <alignment vertical="center" wrapText="1"/>
      <protection hidden="1"/>
    </xf>
    <xf numFmtId="0" fontId="29" fillId="0" borderId="0" xfId="0" applyFont="1" applyFill="1" applyBorder="1" applyAlignment="1">
      <alignment horizontal="left" vertical="top"/>
    </xf>
    <xf numFmtId="0" fontId="30" fillId="0" borderId="0" xfId="0" applyFont="1" applyFill="1" applyBorder="1" applyAlignment="1">
      <alignment horizontal="left" vertical="top"/>
    </xf>
    <xf numFmtId="49" fontId="0" fillId="0" borderId="0" xfId="0" applyNumberFormat="1"/>
    <xf numFmtId="0" fontId="4" fillId="0" borderId="0" xfId="0" applyFont="1" applyFill="1" applyBorder="1" applyAlignment="1">
      <alignment horizontal="center" vertical="center"/>
    </xf>
    <xf numFmtId="0" fontId="0" fillId="0" borderId="0" xfId="0" applyFill="1" applyBorder="1" applyAlignment="1">
      <alignment horizontal="center" vertical="center"/>
    </xf>
    <xf numFmtId="0" fontId="5" fillId="0" borderId="0" xfId="0" applyFont="1" applyFill="1" applyBorder="1" applyAlignment="1" applyProtection="1">
      <alignment horizontal="center" vertical="center"/>
      <protection hidden="1"/>
    </xf>
    <xf numFmtId="0" fontId="16" fillId="0" borderId="0" xfId="0" applyFont="1" applyFill="1" applyBorder="1" applyAlignment="1">
      <alignment horizontal="left" vertical="top"/>
    </xf>
    <xf numFmtId="0" fontId="32" fillId="3" borderId="17" xfId="2" applyFont="1" applyFill="1" applyBorder="1" applyAlignment="1">
      <alignment horizontal="center"/>
    </xf>
    <xf numFmtId="0" fontId="18" fillId="0" borderId="1" xfId="1" applyFont="1" applyFill="1" applyBorder="1" applyAlignment="1">
      <alignment horizontal="left" vertical="center" wrapText="1"/>
    </xf>
    <xf numFmtId="3" fontId="18" fillId="0" borderId="1" xfId="1"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0" fillId="0" borderId="0" xfId="0" applyFill="1" applyBorder="1" applyAlignment="1">
      <alignment horizontal="center" vertical="center"/>
    </xf>
    <xf numFmtId="0" fontId="5" fillId="0" borderId="0" xfId="0" applyFont="1" applyFill="1" applyBorder="1" applyAlignment="1" applyProtection="1">
      <alignment horizontal="center" vertical="center"/>
      <protection hidden="1"/>
    </xf>
    <xf numFmtId="0" fontId="16" fillId="0" borderId="0" xfId="0" applyFont="1" applyFill="1" applyBorder="1" applyAlignment="1">
      <alignment horizontal="left" vertical="top"/>
    </xf>
    <xf numFmtId="0" fontId="4" fillId="0" borderId="0" xfId="0" applyFont="1" applyFill="1" applyBorder="1" applyAlignment="1">
      <alignment horizontal="center" vertical="center"/>
    </xf>
    <xf numFmtId="0" fontId="0" fillId="0" borderId="0" xfId="0" applyFill="1" applyBorder="1" applyAlignment="1">
      <alignment horizontal="center" vertical="center"/>
    </xf>
    <xf numFmtId="0" fontId="5" fillId="0" borderId="0" xfId="0" applyFont="1" applyFill="1" applyBorder="1" applyAlignment="1" applyProtection="1">
      <alignment horizontal="center" vertical="center"/>
      <protection hidden="1"/>
    </xf>
    <xf numFmtId="0" fontId="16" fillId="0" borderId="0" xfId="0" applyFont="1" applyFill="1" applyBorder="1" applyAlignment="1">
      <alignment horizontal="left" vertical="top"/>
    </xf>
    <xf numFmtId="0" fontId="33" fillId="0" borderId="18" xfId="1" applyFont="1" applyFill="1" applyBorder="1" applyAlignment="1">
      <alignment wrapText="1"/>
    </xf>
    <xf numFmtId="0" fontId="34" fillId="0" borderId="18" xfId="2" applyFont="1" applyFill="1" applyBorder="1" applyAlignment="1">
      <alignment wrapText="1"/>
    </xf>
    <xf numFmtId="0" fontId="34" fillId="0" borderId="18" xfId="1" applyFont="1" applyFill="1" applyBorder="1" applyAlignment="1">
      <alignment wrapText="1"/>
    </xf>
    <xf numFmtId="166" fontId="18" fillId="0" borderId="1" xfId="1"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0" fillId="0" borderId="0" xfId="0" applyFill="1" applyBorder="1" applyAlignment="1">
      <alignment horizontal="center" vertical="center"/>
    </xf>
    <xf numFmtId="0" fontId="5" fillId="0" borderId="0" xfId="0" applyFont="1" applyFill="1" applyBorder="1" applyAlignment="1" applyProtection="1">
      <alignment horizontal="center" vertical="center"/>
      <protection hidden="1"/>
    </xf>
    <xf numFmtId="0" fontId="16" fillId="0" borderId="0" xfId="0" applyFont="1" applyFill="1" applyBorder="1" applyAlignment="1">
      <alignment horizontal="left" vertical="top"/>
    </xf>
    <xf numFmtId="0" fontId="34" fillId="0" borderId="19" xfId="2" applyFont="1" applyFill="1" applyBorder="1" applyAlignment="1">
      <alignment wrapText="1"/>
    </xf>
    <xf numFmtId="0" fontId="15" fillId="0" borderId="0" xfId="0" applyFont="1" applyFill="1" applyBorder="1" applyAlignment="1">
      <alignment horizontal="left" vertical="top" wrapText="1"/>
    </xf>
    <xf numFmtId="0" fontId="12"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13" fillId="0" borderId="0" xfId="0" applyFont="1" applyFill="1" applyBorder="1" applyAlignment="1" applyProtection="1">
      <alignment horizontal="center" vertical="center" wrapText="1"/>
      <protection hidden="1"/>
    </xf>
    <xf numFmtId="0" fontId="4" fillId="0" borderId="0" xfId="0" applyFont="1"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12" xfId="0" applyFill="1" applyBorder="1" applyAlignment="1">
      <alignment horizontal="center" vertical="center"/>
    </xf>
    <xf numFmtId="0" fontId="0" fillId="0" borderId="0" xfId="0" applyFill="1" applyBorder="1" applyAlignment="1">
      <alignment horizontal="center" vertical="center"/>
    </xf>
    <xf numFmtId="0" fontId="0" fillId="0" borderId="13" xfId="0" applyFill="1" applyBorder="1" applyAlignment="1">
      <alignment horizontal="center" vertical="center"/>
    </xf>
    <xf numFmtId="0" fontId="0" fillId="0" borderId="14" xfId="0" applyFill="1" applyBorder="1" applyAlignment="1">
      <alignment horizontal="center" vertical="center"/>
    </xf>
    <xf numFmtId="0" fontId="0" fillId="0" borderId="15" xfId="0" applyFill="1" applyBorder="1" applyAlignment="1">
      <alignment horizontal="center" vertical="center"/>
    </xf>
    <xf numFmtId="0" fontId="0" fillId="0" borderId="16" xfId="0" applyFill="1" applyBorder="1" applyAlignment="1">
      <alignment horizontal="center" vertical="center"/>
    </xf>
    <xf numFmtId="0" fontId="5" fillId="0" borderId="0" xfId="0" applyFont="1" applyFill="1" applyBorder="1" applyAlignment="1" applyProtection="1">
      <alignment horizontal="center" vertical="center"/>
      <protection hidden="1"/>
    </xf>
    <xf numFmtId="0" fontId="26" fillId="0" borderId="0" xfId="0" applyFont="1" applyFill="1" applyBorder="1" applyAlignment="1">
      <alignment horizontal="center" vertical="center"/>
    </xf>
    <xf numFmtId="0" fontId="4" fillId="0" borderId="0" xfId="0" applyFont="1" applyFill="1" applyBorder="1" applyAlignment="1">
      <alignment horizontal="center" vertical="top"/>
    </xf>
    <xf numFmtId="164" fontId="8" fillId="0" borderId="0" xfId="0"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wrapText="1"/>
    </xf>
    <xf numFmtId="0" fontId="16" fillId="0" borderId="0" xfId="0" applyFont="1" applyFill="1" applyBorder="1" applyAlignment="1">
      <alignment horizontal="left" vertical="top"/>
    </xf>
    <xf numFmtId="0" fontId="36" fillId="0" borderId="2" xfId="0" applyFont="1" applyFill="1" applyBorder="1" applyAlignment="1">
      <alignment vertical="top"/>
    </xf>
    <xf numFmtId="0" fontId="36" fillId="0" borderId="2" xfId="0" applyFont="1" applyFill="1" applyBorder="1" applyAlignment="1">
      <alignment horizontal="right" vertical="top"/>
    </xf>
    <xf numFmtId="49" fontId="37" fillId="0" borderId="2" xfId="0" applyNumberFormat="1" applyFont="1" applyFill="1" applyBorder="1" applyAlignment="1" applyProtection="1">
      <alignment vertical="top"/>
      <protection hidden="1"/>
    </xf>
    <xf numFmtId="164" fontId="38" fillId="0" borderId="0" xfId="0" applyNumberFormat="1" applyFont="1" applyFill="1" applyBorder="1" applyAlignment="1" applyProtection="1">
      <alignment horizontal="left" vertical="center"/>
      <protection hidden="1"/>
    </xf>
    <xf numFmtId="164" fontId="39" fillId="0" borderId="0" xfId="0" applyNumberFormat="1" applyFont="1" applyFill="1" applyBorder="1" applyAlignment="1" applyProtection="1">
      <alignment vertical="center"/>
      <protection hidden="1"/>
    </xf>
    <xf numFmtId="0" fontId="40" fillId="2" borderId="3" xfId="0" applyFont="1" applyFill="1" applyBorder="1" applyAlignment="1">
      <alignment horizontal="center" vertical="center"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1" fontId="40" fillId="2" borderId="6" xfId="0" applyNumberFormat="1" applyFont="1" applyFill="1" applyBorder="1" applyAlignment="1">
      <alignment horizontal="center" vertical="center" wrapText="1"/>
    </xf>
    <xf numFmtId="0" fontId="35" fillId="2" borderId="1" xfId="0" applyFont="1" applyFill="1" applyBorder="1" applyAlignment="1">
      <alignment horizontal="center" vertical="center" wrapText="1"/>
    </xf>
    <xf numFmtId="0" fontId="40" fillId="2" borderId="1" xfId="0" applyFont="1" applyFill="1" applyBorder="1" applyAlignment="1">
      <alignment horizontal="center" vertical="center" wrapText="1"/>
    </xf>
    <xf numFmtId="1" fontId="41" fillId="0" borderId="7" xfId="0" applyNumberFormat="1" applyFont="1" applyFill="1" applyBorder="1" applyAlignment="1">
      <alignment horizontal="center" vertical="center" shrinkToFit="1"/>
    </xf>
    <xf numFmtId="0" fontId="42" fillId="0" borderId="1" xfId="1" applyFont="1" applyFill="1" applyBorder="1" applyAlignment="1">
      <alignment horizontal="left" vertical="center" wrapText="1"/>
    </xf>
    <xf numFmtId="0" fontId="42" fillId="0" borderId="1" xfId="1" applyFont="1" applyFill="1" applyBorder="1" applyAlignment="1">
      <alignment horizontal="center" vertical="center" wrapText="1"/>
    </xf>
    <xf numFmtId="3" fontId="42"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pplyAlignment="1" applyProtection="1">
      <alignment horizontal="center" vertical="center" wrapText="1"/>
    </xf>
    <xf numFmtId="165" fontId="0" fillId="0" borderId="8" xfId="0" applyNumberFormat="1" applyFont="1" applyFill="1" applyBorder="1" applyAlignment="1" applyProtection="1">
      <alignment horizontal="center" vertical="center" wrapText="1"/>
    </xf>
    <xf numFmtId="164" fontId="0" fillId="0" borderId="1" xfId="0" applyNumberFormat="1" applyFont="1" applyFill="1" applyBorder="1" applyAlignment="1" applyProtection="1">
      <alignment horizontal="center" vertical="center" wrapText="1"/>
      <protection hidden="1"/>
    </xf>
    <xf numFmtId="9" fontId="0" fillId="0" borderId="1"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top"/>
    </xf>
    <xf numFmtId="0" fontId="39" fillId="0" borderId="0" xfId="0" applyFont="1" applyFill="1" applyBorder="1" applyAlignment="1">
      <alignment horizontal="left" vertical="top"/>
    </xf>
    <xf numFmtId="0" fontId="39" fillId="0" borderId="0" xfId="0" applyNumberFormat="1" applyFont="1" applyFill="1" applyBorder="1" applyAlignment="1">
      <alignment horizontal="left" vertical="top"/>
    </xf>
    <xf numFmtId="0" fontId="0" fillId="0" borderId="0" xfId="0" applyFont="1" applyFill="1" applyBorder="1" applyAlignment="1">
      <alignment horizontal="center" vertical="center" wrapText="1"/>
    </xf>
    <xf numFmtId="0" fontId="43" fillId="2" borderId="1" xfId="0" applyFont="1" applyFill="1" applyBorder="1" applyAlignment="1">
      <alignment horizontal="center" vertical="center" wrapText="1"/>
    </xf>
    <xf numFmtId="164" fontId="0" fillId="2" borderId="1" xfId="0" applyNumberFormat="1" applyFont="1" applyFill="1" applyBorder="1" applyAlignment="1" applyProtection="1">
      <alignment horizontal="center" vertical="center" wrapText="1"/>
      <protection hidden="1"/>
    </xf>
    <xf numFmtId="164" fontId="0" fillId="2" borderId="1" xfId="0" quotePrefix="1" applyNumberFormat="1" applyFont="1" applyFill="1" applyBorder="1" applyAlignment="1" applyProtection="1">
      <alignment horizontal="center" vertical="center" wrapText="1"/>
      <protection hidden="1"/>
    </xf>
    <xf numFmtId="0" fontId="40" fillId="0" borderId="0" xfId="0" applyFont="1" applyFill="1" applyBorder="1" applyAlignment="1">
      <alignment horizontal="left" vertical="top"/>
    </xf>
    <xf numFmtId="0" fontId="0" fillId="0" borderId="0" xfId="0" applyFont="1" applyFill="1" applyBorder="1" applyAlignment="1">
      <alignment horizontal="left" vertical="top"/>
    </xf>
    <xf numFmtId="0" fontId="0" fillId="0" borderId="0" xfId="0" applyFont="1" applyFill="1" applyBorder="1" applyAlignment="1">
      <alignment horizontal="center" vertical="center"/>
    </xf>
    <xf numFmtId="1" fontId="0" fillId="0" borderId="0" xfId="0" applyNumberFormat="1" applyFont="1" applyFill="1" applyBorder="1" applyAlignment="1">
      <alignment horizontal="center" vertical="center"/>
    </xf>
  </cellXfs>
  <cellStyles count="3">
    <cellStyle name="Normalny" xfId="0" builtinId="0"/>
    <cellStyle name="Normalny_Arkusz1" xfId="1"/>
    <cellStyle name="Normalny_Nazwy" xfId="2"/>
  </cellStyles>
  <dxfs count="152">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
      <font>
        <color theme="9" tint="-0.24994659260841701"/>
      </font>
    </dxf>
    <dxf>
      <font>
        <b val="0"/>
        <i/>
        <color rgb="FF9933FF"/>
      </font>
    </dxf>
  </dxfs>
  <tableStyles count="0" defaultTableStyle="TableStyleMedium2" defaultPivotStyle="PivotStyleLight16"/>
  <colors>
    <mruColors>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77"/>
  <sheetViews>
    <sheetView workbookViewId="0">
      <selection activeCell="D87" sqref="D87"/>
    </sheetView>
  </sheetViews>
  <sheetFormatPr defaultRowHeight="15" x14ac:dyDescent="0.25"/>
  <cols>
    <col min="3" max="3" width="41.7109375" customWidth="1"/>
  </cols>
  <sheetData>
    <row r="1" spans="2:3" x14ac:dyDescent="0.25">
      <c r="B1" t="s">
        <v>6</v>
      </c>
      <c r="C1" s="48" t="s">
        <v>17</v>
      </c>
    </row>
    <row r="2" spans="2:3" ht="17.25" customHeight="1" x14ac:dyDescent="0.3">
      <c r="B2" s="43" t="s">
        <v>18</v>
      </c>
      <c r="C2" s="61" t="s">
        <v>175</v>
      </c>
    </row>
    <row r="3" spans="2:3" ht="18.75" x14ac:dyDescent="0.3">
      <c r="B3" s="43" t="s">
        <v>80</v>
      </c>
      <c r="C3" s="59" t="s">
        <v>158</v>
      </c>
    </row>
    <row r="4" spans="2:3" ht="18.75" x14ac:dyDescent="0.3">
      <c r="B4" s="43" t="s">
        <v>81</v>
      </c>
      <c r="C4" s="59" t="s">
        <v>20</v>
      </c>
    </row>
    <row r="5" spans="2:3" ht="18.75" x14ac:dyDescent="0.3">
      <c r="B5" s="43" t="s">
        <v>82</v>
      </c>
      <c r="C5" s="59" t="s">
        <v>21</v>
      </c>
    </row>
    <row r="6" spans="2:3" ht="18.75" x14ac:dyDescent="0.3">
      <c r="B6" s="43" t="s">
        <v>83</v>
      </c>
      <c r="C6" s="59" t="s">
        <v>22</v>
      </c>
    </row>
    <row r="7" spans="2:3" ht="18.75" x14ac:dyDescent="0.3">
      <c r="B7" s="43" t="s">
        <v>84</v>
      </c>
      <c r="C7" s="59" t="s">
        <v>159</v>
      </c>
    </row>
    <row r="8" spans="2:3" ht="18.75" x14ac:dyDescent="0.3">
      <c r="B8" s="43" t="s">
        <v>85</v>
      </c>
      <c r="C8" s="59" t="s">
        <v>23</v>
      </c>
    </row>
    <row r="9" spans="2:3" ht="18.75" x14ac:dyDescent="0.3">
      <c r="B9" s="43" t="s">
        <v>86</v>
      </c>
      <c r="C9" s="59" t="s">
        <v>24</v>
      </c>
    </row>
    <row r="10" spans="2:3" ht="18.75" x14ac:dyDescent="0.3">
      <c r="B10" s="43" t="s">
        <v>87</v>
      </c>
      <c r="C10" s="59" t="s">
        <v>25</v>
      </c>
    </row>
    <row r="11" spans="2:3" ht="18.75" x14ac:dyDescent="0.3">
      <c r="B11" s="43" t="s">
        <v>88</v>
      </c>
      <c r="C11" s="59" t="s">
        <v>26</v>
      </c>
    </row>
    <row r="12" spans="2:3" ht="18.75" x14ac:dyDescent="0.3">
      <c r="B12" s="43" t="s">
        <v>89</v>
      </c>
      <c r="C12" s="59" t="s">
        <v>27</v>
      </c>
    </row>
    <row r="13" spans="2:3" ht="18.75" x14ac:dyDescent="0.3">
      <c r="B13" s="43" t="s">
        <v>90</v>
      </c>
      <c r="C13" s="59" t="s">
        <v>28</v>
      </c>
    </row>
    <row r="14" spans="2:3" ht="18.75" x14ac:dyDescent="0.3">
      <c r="B14" s="43" t="s">
        <v>91</v>
      </c>
      <c r="C14" s="59" t="s">
        <v>29</v>
      </c>
    </row>
    <row r="15" spans="2:3" ht="18.75" x14ac:dyDescent="0.3">
      <c r="B15" s="43" t="s">
        <v>92</v>
      </c>
      <c r="C15" s="59" t="s">
        <v>30</v>
      </c>
    </row>
    <row r="16" spans="2:3" ht="18.75" x14ac:dyDescent="0.3">
      <c r="B16" s="43" t="s">
        <v>93</v>
      </c>
      <c r="C16" s="59" t="s">
        <v>31</v>
      </c>
    </row>
    <row r="17" spans="2:3" ht="18.75" x14ac:dyDescent="0.3">
      <c r="B17" s="43" t="s">
        <v>94</v>
      </c>
      <c r="C17" s="59" t="s">
        <v>32</v>
      </c>
    </row>
    <row r="18" spans="2:3" ht="18.75" x14ac:dyDescent="0.3">
      <c r="B18" s="43" t="s">
        <v>95</v>
      </c>
      <c r="C18" s="59" t="s">
        <v>33</v>
      </c>
    </row>
    <row r="19" spans="2:3" ht="18.75" x14ac:dyDescent="0.3">
      <c r="B19" s="43" t="s">
        <v>96</v>
      </c>
      <c r="C19" s="59" t="s">
        <v>34</v>
      </c>
    </row>
    <row r="20" spans="2:3" ht="18.75" x14ac:dyDescent="0.3">
      <c r="B20" s="43" t="s">
        <v>97</v>
      </c>
      <c r="C20" s="59" t="s">
        <v>35</v>
      </c>
    </row>
    <row r="21" spans="2:3" ht="18.75" x14ac:dyDescent="0.3">
      <c r="B21" s="43" t="s">
        <v>98</v>
      </c>
      <c r="C21" s="59" t="s">
        <v>36</v>
      </c>
    </row>
    <row r="22" spans="2:3" ht="18.75" x14ac:dyDescent="0.3">
      <c r="B22" s="43" t="s">
        <v>99</v>
      </c>
      <c r="C22" s="59" t="s">
        <v>37</v>
      </c>
    </row>
    <row r="23" spans="2:3" ht="18.75" x14ac:dyDescent="0.3">
      <c r="B23" s="43" t="s">
        <v>100</v>
      </c>
      <c r="C23" s="59" t="s">
        <v>38</v>
      </c>
    </row>
    <row r="24" spans="2:3" ht="18.75" x14ac:dyDescent="0.3">
      <c r="B24" s="43" t="s">
        <v>101</v>
      </c>
      <c r="C24" s="59" t="s">
        <v>39</v>
      </c>
    </row>
    <row r="25" spans="2:3" ht="18.75" x14ac:dyDescent="0.3">
      <c r="B25" s="43" t="s">
        <v>102</v>
      </c>
      <c r="C25" s="59" t="s">
        <v>40</v>
      </c>
    </row>
    <row r="26" spans="2:3" ht="18.75" x14ac:dyDescent="0.3">
      <c r="B26" s="43" t="s">
        <v>103</v>
      </c>
      <c r="C26" s="59" t="s">
        <v>41</v>
      </c>
    </row>
    <row r="27" spans="2:3" ht="18.75" x14ac:dyDescent="0.3">
      <c r="B27" s="43" t="s">
        <v>104</v>
      </c>
      <c r="C27" s="59" t="s">
        <v>42</v>
      </c>
    </row>
    <row r="28" spans="2:3" ht="18.75" x14ac:dyDescent="0.3">
      <c r="B28" s="43" t="s">
        <v>105</v>
      </c>
      <c r="C28" s="59" t="s">
        <v>43</v>
      </c>
    </row>
    <row r="29" spans="2:3" ht="18.75" x14ac:dyDescent="0.3">
      <c r="B29" s="43" t="s">
        <v>106</v>
      </c>
      <c r="C29" s="59" t="s">
        <v>160</v>
      </c>
    </row>
    <row r="30" spans="2:3" ht="18.75" x14ac:dyDescent="0.3">
      <c r="B30" s="43" t="s">
        <v>107</v>
      </c>
      <c r="C30" s="59" t="s">
        <v>161</v>
      </c>
    </row>
    <row r="31" spans="2:3" ht="18.75" x14ac:dyDescent="0.3">
      <c r="B31" s="43" t="s">
        <v>108</v>
      </c>
      <c r="C31" s="59" t="s">
        <v>162</v>
      </c>
    </row>
    <row r="32" spans="2:3" ht="18.75" x14ac:dyDescent="0.3">
      <c r="B32" s="43" t="s">
        <v>109</v>
      </c>
      <c r="C32" s="59" t="s">
        <v>163</v>
      </c>
    </row>
    <row r="33" spans="2:3" ht="18.75" x14ac:dyDescent="0.3">
      <c r="B33" s="43" t="s">
        <v>110</v>
      </c>
      <c r="C33" s="59" t="s">
        <v>164</v>
      </c>
    </row>
    <row r="34" spans="2:3" ht="18.75" x14ac:dyDescent="0.3">
      <c r="B34" s="43" t="s">
        <v>111</v>
      </c>
      <c r="C34" s="59" t="s">
        <v>165</v>
      </c>
    </row>
    <row r="35" spans="2:3" ht="18.75" x14ac:dyDescent="0.3">
      <c r="B35" s="43" t="s">
        <v>112</v>
      </c>
      <c r="C35" s="59" t="s">
        <v>44</v>
      </c>
    </row>
    <row r="36" spans="2:3" ht="18.75" x14ac:dyDescent="0.3">
      <c r="B36" s="43" t="s">
        <v>113</v>
      </c>
      <c r="C36" s="59" t="s">
        <v>45</v>
      </c>
    </row>
    <row r="37" spans="2:3" ht="18.75" x14ac:dyDescent="0.3">
      <c r="B37" s="43" t="s">
        <v>114</v>
      </c>
      <c r="C37" s="59" t="s">
        <v>46</v>
      </c>
    </row>
    <row r="38" spans="2:3" ht="18.75" x14ac:dyDescent="0.3">
      <c r="B38" s="43" t="s">
        <v>115</v>
      </c>
      <c r="C38" s="59" t="s">
        <v>47</v>
      </c>
    </row>
    <row r="39" spans="2:3" ht="18.75" x14ac:dyDescent="0.3">
      <c r="B39" s="43" t="s">
        <v>116</v>
      </c>
      <c r="C39" s="59" t="s">
        <v>48</v>
      </c>
    </row>
    <row r="40" spans="2:3" ht="18.75" x14ac:dyDescent="0.3">
      <c r="B40" s="43" t="s">
        <v>117</v>
      </c>
      <c r="C40" s="59" t="s">
        <v>49</v>
      </c>
    </row>
    <row r="41" spans="2:3" ht="18.75" x14ac:dyDescent="0.3">
      <c r="B41" s="43" t="s">
        <v>118</v>
      </c>
      <c r="C41" s="59" t="s">
        <v>50</v>
      </c>
    </row>
    <row r="42" spans="2:3" ht="18.75" x14ac:dyDescent="0.3">
      <c r="B42" s="43" t="s">
        <v>119</v>
      </c>
      <c r="C42" s="59" t="s">
        <v>51</v>
      </c>
    </row>
    <row r="43" spans="2:3" ht="18.75" x14ac:dyDescent="0.3">
      <c r="B43" s="43" t="s">
        <v>120</v>
      </c>
      <c r="C43" s="59" t="s">
        <v>52</v>
      </c>
    </row>
    <row r="44" spans="2:3" ht="18.75" x14ac:dyDescent="0.3">
      <c r="B44" s="43" t="s">
        <v>121</v>
      </c>
      <c r="C44" s="59" t="s">
        <v>171</v>
      </c>
    </row>
    <row r="45" spans="2:3" ht="18.75" x14ac:dyDescent="0.3">
      <c r="B45" s="43" t="s">
        <v>122</v>
      </c>
      <c r="C45" s="59" t="s">
        <v>166</v>
      </c>
    </row>
    <row r="46" spans="2:3" ht="18.75" x14ac:dyDescent="0.3">
      <c r="B46" s="43" t="s">
        <v>123</v>
      </c>
      <c r="C46" s="59" t="s">
        <v>53</v>
      </c>
    </row>
    <row r="47" spans="2:3" ht="18.75" x14ac:dyDescent="0.3">
      <c r="B47" s="43" t="s">
        <v>124</v>
      </c>
      <c r="C47" s="59" t="s">
        <v>167</v>
      </c>
    </row>
    <row r="48" spans="2:3" ht="18.75" x14ac:dyDescent="0.3">
      <c r="B48" s="43" t="s">
        <v>125</v>
      </c>
      <c r="C48" s="59" t="s">
        <v>168</v>
      </c>
    </row>
    <row r="49" spans="2:3" ht="18.75" x14ac:dyDescent="0.3">
      <c r="B49" s="43" t="s">
        <v>126</v>
      </c>
      <c r="C49" s="59" t="s">
        <v>54</v>
      </c>
    </row>
    <row r="50" spans="2:3" ht="18.75" x14ac:dyDescent="0.3">
      <c r="B50" s="43" t="s">
        <v>127</v>
      </c>
      <c r="C50" s="59" t="s">
        <v>55</v>
      </c>
    </row>
    <row r="51" spans="2:3" ht="18.75" x14ac:dyDescent="0.3">
      <c r="B51" s="43" t="s">
        <v>128</v>
      </c>
      <c r="C51" s="59" t="s">
        <v>169</v>
      </c>
    </row>
    <row r="52" spans="2:3" ht="18.75" x14ac:dyDescent="0.3">
      <c r="B52" s="43" t="s">
        <v>129</v>
      </c>
      <c r="C52" s="59" t="s">
        <v>56</v>
      </c>
    </row>
    <row r="53" spans="2:3" ht="18.75" x14ac:dyDescent="0.3">
      <c r="B53" s="43" t="s">
        <v>130</v>
      </c>
      <c r="C53" s="59" t="s">
        <v>57</v>
      </c>
    </row>
    <row r="54" spans="2:3" ht="18.75" x14ac:dyDescent="0.3">
      <c r="B54" s="43" t="s">
        <v>131</v>
      </c>
      <c r="C54" s="59" t="s">
        <v>58</v>
      </c>
    </row>
    <row r="55" spans="2:3" ht="18.75" x14ac:dyDescent="0.3">
      <c r="B55" s="43" t="s">
        <v>132</v>
      </c>
      <c r="C55" s="59" t="s">
        <v>59</v>
      </c>
    </row>
    <row r="56" spans="2:3" ht="18.75" x14ac:dyDescent="0.3">
      <c r="B56" s="43" t="s">
        <v>133</v>
      </c>
      <c r="C56" s="59" t="s">
        <v>60</v>
      </c>
    </row>
    <row r="57" spans="2:3" ht="18.75" x14ac:dyDescent="0.3">
      <c r="B57" s="43" t="s">
        <v>134</v>
      </c>
      <c r="C57" s="59" t="s">
        <v>61</v>
      </c>
    </row>
    <row r="58" spans="2:3" ht="18.75" x14ac:dyDescent="0.3">
      <c r="B58" s="43" t="s">
        <v>135</v>
      </c>
      <c r="C58" s="59" t="s">
        <v>62</v>
      </c>
    </row>
    <row r="59" spans="2:3" ht="18.75" x14ac:dyDescent="0.3">
      <c r="B59" s="43" t="s">
        <v>136</v>
      </c>
      <c r="C59" s="59" t="s">
        <v>63</v>
      </c>
    </row>
    <row r="60" spans="2:3" ht="18.75" x14ac:dyDescent="0.3">
      <c r="B60" s="43" t="s">
        <v>137</v>
      </c>
      <c r="C60" s="59" t="s">
        <v>64</v>
      </c>
    </row>
    <row r="61" spans="2:3" ht="18.75" x14ac:dyDescent="0.3">
      <c r="B61" s="43" t="s">
        <v>138</v>
      </c>
      <c r="C61" s="59" t="s">
        <v>65</v>
      </c>
    </row>
    <row r="62" spans="2:3" ht="18.75" x14ac:dyDescent="0.3">
      <c r="B62" s="43" t="s">
        <v>139</v>
      </c>
      <c r="C62" s="59" t="s">
        <v>66</v>
      </c>
    </row>
    <row r="63" spans="2:3" ht="18.75" x14ac:dyDescent="0.3">
      <c r="B63" s="43" t="s">
        <v>140</v>
      </c>
      <c r="C63" s="59" t="s">
        <v>67</v>
      </c>
    </row>
    <row r="64" spans="2:3" ht="18.75" x14ac:dyDescent="0.3">
      <c r="B64" s="43" t="s">
        <v>141</v>
      </c>
      <c r="C64" s="59" t="s">
        <v>68</v>
      </c>
    </row>
    <row r="65" spans="2:3" ht="18.75" x14ac:dyDescent="0.3">
      <c r="B65" s="43" t="s">
        <v>142</v>
      </c>
      <c r="C65" s="59" t="s">
        <v>69</v>
      </c>
    </row>
    <row r="66" spans="2:3" ht="18.75" x14ac:dyDescent="0.3">
      <c r="B66" s="43" t="s">
        <v>143</v>
      </c>
      <c r="C66" s="59" t="s">
        <v>70</v>
      </c>
    </row>
    <row r="67" spans="2:3" ht="18.75" x14ac:dyDescent="0.3">
      <c r="B67" s="43" t="s">
        <v>144</v>
      </c>
      <c r="C67" s="59" t="s">
        <v>71</v>
      </c>
    </row>
    <row r="68" spans="2:3" ht="18.75" x14ac:dyDescent="0.3">
      <c r="B68" s="43" t="s">
        <v>145</v>
      </c>
      <c r="C68" s="59" t="s">
        <v>72</v>
      </c>
    </row>
    <row r="69" spans="2:3" ht="18.75" x14ac:dyDescent="0.3">
      <c r="B69" s="43" t="s">
        <v>146</v>
      </c>
      <c r="C69" s="59" t="s">
        <v>73</v>
      </c>
    </row>
    <row r="70" spans="2:3" ht="18.75" x14ac:dyDescent="0.3">
      <c r="B70" s="43" t="s">
        <v>147</v>
      </c>
      <c r="C70" s="59" t="s">
        <v>74</v>
      </c>
    </row>
    <row r="71" spans="2:3" ht="18.75" x14ac:dyDescent="0.3">
      <c r="B71" s="43" t="s">
        <v>148</v>
      </c>
      <c r="C71" s="59" t="s">
        <v>75</v>
      </c>
    </row>
    <row r="72" spans="2:3" ht="18.75" x14ac:dyDescent="0.3">
      <c r="B72" s="43" t="s">
        <v>149</v>
      </c>
      <c r="C72" s="59" t="s">
        <v>76</v>
      </c>
    </row>
    <row r="73" spans="2:3" ht="18.75" x14ac:dyDescent="0.3">
      <c r="B73" s="43" t="s">
        <v>150</v>
      </c>
      <c r="C73" s="59" t="s">
        <v>77</v>
      </c>
    </row>
    <row r="74" spans="2:3" ht="18.75" x14ac:dyDescent="0.3">
      <c r="B74" s="43" t="s">
        <v>151</v>
      </c>
      <c r="C74" s="59" t="s">
        <v>170</v>
      </c>
    </row>
    <row r="75" spans="2:3" ht="18.75" x14ac:dyDescent="0.3">
      <c r="B75" s="43" t="s">
        <v>152</v>
      </c>
      <c r="C75" s="59" t="s">
        <v>78</v>
      </c>
    </row>
    <row r="76" spans="2:3" ht="18.75" x14ac:dyDescent="0.3">
      <c r="B76" s="43" t="s">
        <v>153</v>
      </c>
      <c r="C76" s="60" t="s">
        <v>79</v>
      </c>
    </row>
    <row r="77" spans="2:3" ht="18.75" x14ac:dyDescent="0.3">
      <c r="B77" s="43" t="s">
        <v>1363</v>
      </c>
      <c r="C77" s="67" t="s">
        <v>1364</v>
      </c>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4"/>
  <sheetViews>
    <sheetView tabSelected="1" zoomScaleNormal="100" workbookViewId="0">
      <selection activeCell="B10" sqref="B10"/>
    </sheetView>
  </sheetViews>
  <sheetFormatPr defaultRowHeight="15" x14ac:dyDescent="0.25"/>
  <cols>
    <col min="1" max="1" width="5.85546875" style="1" customWidth="1"/>
    <col min="2" max="2" width="103.28515625" style="1" customWidth="1"/>
    <col min="3" max="3" width="6.42578125" style="1" customWidth="1"/>
    <col min="4" max="4" width="9.85546875" style="1" customWidth="1"/>
    <col min="5" max="5" width="32" style="45" customWidth="1"/>
    <col min="6" max="6" width="23" style="4" customWidth="1"/>
    <col min="7" max="7" width="13" style="45" customWidth="1"/>
    <col min="8" max="9" width="15.42578125" style="45" customWidth="1"/>
    <col min="10" max="10" width="25.28515625" style="45" bestFit="1" customWidth="1"/>
    <col min="11" max="11" width="28.140625" style="45"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1366</v>
      </c>
      <c r="C1" s="70"/>
      <c r="D1" s="70"/>
      <c r="F1" s="71" t="str">
        <f ca="1">"Numer referencyjny nadany sprawie przez Zamawiającego: DZ/DZ–381–1–33/26          Załącznik nr 2."&amp;C10&amp;" do SWZ"</f>
        <v>Numer referencyjny nadany sprawie przez Zamawiającego: DZ/DZ–381–1–33/26          Załącznik nr 2.  1 do SWZ</v>
      </c>
      <c r="G1" s="71"/>
      <c r="H1" s="71"/>
      <c r="I1" s="71"/>
      <c r="J1" s="71"/>
      <c r="K1" s="71"/>
      <c r="L1" s="40"/>
      <c r="M1" s="40"/>
      <c r="N1" s="40"/>
    </row>
    <row r="2" spans="1:30" ht="15.75" thickBot="1" x14ac:dyDescent="0.3">
      <c r="F2" s="72"/>
      <c r="G2" s="72"/>
      <c r="H2" s="72"/>
      <c r="I2" s="44"/>
      <c r="J2" s="44"/>
      <c r="K2" s="44"/>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46"/>
      <c r="L5" s="38"/>
      <c r="M5" s="38"/>
    </row>
    <row r="6" spans="1:30" ht="15" customHeight="1" x14ac:dyDescent="0.25">
      <c r="B6" s="76"/>
      <c r="C6" s="77"/>
      <c r="D6" s="78"/>
      <c r="E6" s="82"/>
      <c r="F6" s="82"/>
      <c r="G6" s="82"/>
      <c r="H6" s="82"/>
      <c r="I6" s="82"/>
      <c r="J6" s="82"/>
      <c r="K6" s="46"/>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8"/>
      <c r="B10" s="89" t="s">
        <v>2</v>
      </c>
      <c r="C10" s="90" t="str">
        <f ca="1">MID(CELL("nazwa_pliku",C10),FIND("]",CELL("nazwa_pliku",C10),1)+1,35)</f>
        <v xml:space="preserve">  1</v>
      </c>
      <c r="D10" s="91" t="str">
        <f ca="1">VLOOKUP(C10,Nazwy!B2:C764,2)</f>
        <v xml:space="preserve"> Infuzory</v>
      </c>
      <c r="E10" s="91"/>
      <c r="F10" s="91"/>
      <c r="G10" s="91"/>
      <c r="H10" s="92">
        <f ca="1">SUMIF(F12:F1294,"Razem",H12:H1294)</f>
        <v>0</v>
      </c>
      <c r="I10" s="92"/>
      <c r="J10" s="92">
        <f ca="1">SUMIF(F12:F1294,"Razem",J12:J1294)</f>
        <v>0</v>
      </c>
      <c r="K10" s="92"/>
      <c r="L10" s="2">
        <f>SUM(L11:L1788)</f>
        <v>0</v>
      </c>
      <c r="M10" s="2">
        <f>COUNTIF(M12:M1788,0)</f>
        <v>0</v>
      </c>
      <c r="N10" s="2">
        <f>COUNTIF(N12:N1788,0)</f>
        <v>0</v>
      </c>
      <c r="O10" s="2">
        <f>COUNTIF(O12:O1788,0)</f>
        <v>0</v>
      </c>
      <c r="P10" s="2">
        <f>COUNTIF(P12:P1788,0)</f>
        <v>0</v>
      </c>
      <c r="Q10" s="2">
        <f>SUM(M10:P10)</f>
        <v>0</v>
      </c>
    </row>
    <row r="11" spans="1:30" ht="30" x14ac:dyDescent="0.25">
      <c r="A11" s="93" t="s">
        <v>6</v>
      </c>
      <c r="B11" s="94" t="s">
        <v>7</v>
      </c>
      <c r="C11" s="94" t="s">
        <v>8</v>
      </c>
      <c r="D11" s="93" t="s">
        <v>9</v>
      </c>
      <c r="E11" s="95" t="s">
        <v>10</v>
      </c>
      <c r="F11" s="96" t="s">
        <v>15</v>
      </c>
      <c r="G11" s="97" t="s">
        <v>1367</v>
      </c>
      <c r="H11" s="98" t="s">
        <v>11</v>
      </c>
      <c r="I11" s="98" t="s">
        <v>12</v>
      </c>
      <c r="J11" s="98" t="s">
        <v>13</v>
      </c>
      <c r="K11" s="98" t="s">
        <v>0</v>
      </c>
      <c r="M11" s="2">
        <f>SUM(M12:M1788)</f>
        <v>2</v>
      </c>
      <c r="N11" s="2">
        <f>SUM(N12:N1788)</f>
        <v>2</v>
      </c>
      <c r="O11" s="2">
        <f>SUM(O12:O1788)</f>
        <v>2</v>
      </c>
      <c r="P11" s="2">
        <f>SUM(P12:P1788)</f>
        <v>2</v>
      </c>
      <c r="Q11" s="2">
        <f>SUM(M11:P11)</f>
        <v>8</v>
      </c>
      <c r="R11" s="2">
        <f>SUM(R12:R1788)</f>
        <v>0</v>
      </c>
      <c r="S11" s="2">
        <f>SUM(S12:S1788)</f>
        <v>0</v>
      </c>
      <c r="T11" s="2">
        <f>SUM(T12:T1788)</f>
        <v>0</v>
      </c>
    </row>
    <row r="12" spans="1:30" s="15" customFormat="1" ht="330" x14ac:dyDescent="0.25">
      <c r="A12" s="99">
        <v>1</v>
      </c>
      <c r="B12" s="100" t="s">
        <v>172</v>
      </c>
      <c r="C12" s="101" t="s">
        <v>173</v>
      </c>
      <c r="D12" s="102">
        <v>500</v>
      </c>
      <c r="E12" s="103"/>
      <c r="F12" s="104"/>
      <c r="G12" s="105"/>
      <c r="H12" s="106">
        <f>ROUND(D12*G12,2)</f>
        <v>0</v>
      </c>
      <c r="I12" s="107"/>
      <c r="J12" s="106">
        <f>ROUND(H12*(1+I12),2)</f>
        <v>0</v>
      </c>
      <c r="K12" s="106"/>
      <c r="L12" s="108">
        <f>IF(LEN(H12)-IFERROR(SEARCH(",",H12,1),LEN(H12))&gt;2,1,0)</f>
        <v>0</v>
      </c>
      <c r="M12" s="109">
        <f t="shared" ref="M12:O13" si="0">IF(ISBLANK(E12),1,0)</f>
        <v>1</v>
      </c>
      <c r="N12" s="109">
        <f t="shared" si="0"/>
        <v>1</v>
      </c>
      <c r="O12" s="109">
        <f t="shared" si="0"/>
        <v>1</v>
      </c>
      <c r="P12" s="109">
        <f>IF(ISBLANK(I12),1,0)</f>
        <v>1</v>
      </c>
      <c r="Q12" s="109"/>
      <c r="R12" s="109">
        <f>IF(ISNUMBER(H12),0,1)</f>
        <v>0</v>
      </c>
      <c r="S12" s="109">
        <f>IF(I12=0.08,0,IF(I12=0.23,0,IF(I12=0.05,0,IF(I12=0,0,1))))</f>
        <v>0</v>
      </c>
      <c r="T12" s="110">
        <f>IF(ISERROR(IF(LEN(G12)-FIND(",",G12)&gt;4,1,0)),0,IF(LEN(G12)-FIND(",",G12)&gt;4,1,0))</f>
        <v>0</v>
      </c>
      <c r="U12" s="13"/>
      <c r="V12" s="42"/>
      <c r="W12" s="14"/>
      <c r="X12" s="14"/>
      <c r="Y12" s="14"/>
      <c r="Z12" s="14"/>
      <c r="AA12" s="14"/>
      <c r="AB12" s="14"/>
      <c r="AC12" s="14"/>
      <c r="AD12" s="14"/>
    </row>
    <row r="13" spans="1:30" s="15" customFormat="1" ht="330" x14ac:dyDescent="0.25">
      <c r="A13" s="99">
        <v>2</v>
      </c>
      <c r="B13" s="100" t="s">
        <v>174</v>
      </c>
      <c r="C13" s="101" t="s">
        <v>173</v>
      </c>
      <c r="D13" s="102">
        <v>8000</v>
      </c>
      <c r="E13" s="103"/>
      <c r="F13" s="104"/>
      <c r="G13" s="105"/>
      <c r="H13" s="106">
        <f>ROUND(D13*G13,2)</f>
        <v>0</v>
      </c>
      <c r="I13" s="107"/>
      <c r="J13" s="106">
        <f>ROUND(H13*(1+I13),2)</f>
        <v>0</v>
      </c>
      <c r="K13" s="106"/>
      <c r="L13" s="108">
        <f>IF(LEN(H13)-IFERROR(SEARCH(",",H13,1),LEN(H13))&gt;2,1,0)</f>
        <v>0</v>
      </c>
      <c r="M13" s="109">
        <f t="shared" si="0"/>
        <v>1</v>
      </c>
      <c r="N13" s="109">
        <f t="shared" si="0"/>
        <v>1</v>
      </c>
      <c r="O13" s="109">
        <f t="shared" si="0"/>
        <v>1</v>
      </c>
      <c r="P13" s="109">
        <f>IF(ISBLANK(I13),1,0)</f>
        <v>1</v>
      </c>
      <c r="Q13" s="109"/>
      <c r="R13" s="109">
        <f>IF(ISNUMBER(H13),0,1)</f>
        <v>0</v>
      </c>
      <c r="S13" s="109">
        <f>IF(I13=0.08,0,IF(I13=0.23,0,IF(I13=0.05,0,IF(I13=0,0,1))))</f>
        <v>0</v>
      </c>
      <c r="T13" s="110">
        <f>IF(ISERROR(IF(LEN(G13)-FIND(",",G13)&gt;4,1,0)),0,IF(LEN(G13)-FIND(",",G13)&gt;4,1,0))</f>
        <v>0</v>
      </c>
      <c r="U13" s="13"/>
      <c r="V13" s="42"/>
      <c r="W13" s="14"/>
      <c r="X13" s="14"/>
      <c r="Y13" s="14"/>
      <c r="Z13" s="14"/>
      <c r="AA13" s="14"/>
      <c r="AB13" s="14"/>
      <c r="AC13" s="14"/>
      <c r="AD13" s="14"/>
    </row>
    <row r="14" spans="1:30" s="15" customFormat="1" ht="16.5" customHeight="1" x14ac:dyDescent="0.25">
      <c r="A14" s="111"/>
      <c r="B14" s="111"/>
      <c r="C14" s="111"/>
      <c r="D14" s="111"/>
      <c r="E14" s="111"/>
      <c r="F14" s="112" t="s">
        <v>3</v>
      </c>
      <c r="G14" s="112" t="s">
        <v>4</v>
      </c>
      <c r="H14" s="113">
        <f ca="1">SUM(OFFSET($H$12,0,0,ROW()-12,1))</f>
        <v>0</v>
      </c>
      <c r="I14" s="114" t="s">
        <v>4</v>
      </c>
      <c r="J14" s="113">
        <f ca="1">SUM(OFFSET($J$12,0,0,ROW()-12,1))</f>
        <v>0</v>
      </c>
      <c r="K14" s="114" t="s">
        <v>4</v>
      </c>
      <c r="L14" s="2"/>
      <c r="M14" s="109"/>
      <c r="N14" s="109"/>
      <c r="O14" s="109"/>
      <c r="P14" s="109"/>
      <c r="Q14" s="109"/>
      <c r="R14" s="109"/>
      <c r="S14" s="109"/>
      <c r="T14" s="109"/>
      <c r="U14" s="13"/>
      <c r="V14" s="42"/>
      <c r="W14" s="14"/>
      <c r="X14" s="14"/>
      <c r="Y14" s="14"/>
      <c r="Z14" s="14"/>
      <c r="AA14" s="14"/>
      <c r="AB14" s="14"/>
      <c r="AC14" s="14"/>
      <c r="AD14" s="14"/>
    </row>
    <row r="15" spans="1:30" ht="16.5" customHeight="1" x14ac:dyDescent="0.25">
      <c r="A15" s="115" t="s">
        <v>157</v>
      </c>
      <c r="B15" s="116"/>
      <c r="C15" s="116"/>
      <c r="D15" s="116"/>
      <c r="E15" s="117"/>
      <c r="F15" s="118"/>
      <c r="G15" s="117"/>
      <c r="H15" s="117"/>
      <c r="I15" s="117"/>
      <c r="J15" s="117"/>
      <c r="K15" s="117"/>
    </row>
    <row r="16" spans="1:30" ht="16.5" customHeight="1" x14ac:dyDescent="0.25">
      <c r="A16" s="26"/>
      <c r="B16" s="26"/>
      <c r="C16" s="26"/>
      <c r="D16" s="26"/>
      <c r="E16" s="27"/>
      <c r="F16" s="28"/>
      <c r="G16" s="27"/>
      <c r="H16" s="27"/>
      <c r="I16" s="27"/>
      <c r="J16" s="27"/>
      <c r="K16" s="27"/>
      <c r="L16" s="33"/>
    </row>
    <row r="17" spans="1:12" ht="16.5" customHeight="1" x14ac:dyDescent="0.25">
      <c r="A17" s="26" t="s">
        <v>5</v>
      </c>
      <c r="B17" s="26"/>
      <c r="C17" s="26"/>
      <c r="D17" s="26"/>
      <c r="E17" s="27"/>
      <c r="F17" s="28"/>
      <c r="G17" s="27"/>
      <c r="H17" s="27"/>
      <c r="I17" s="27"/>
      <c r="J17" s="27"/>
      <c r="K17" s="27"/>
      <c r="L17" s="33"/>
    </row>
    <row r="18" spans="1:12" ht="16.5" customHeight="1" x14ac:dyDescent="0.25">
      <c r="A18" s="87" t="s">
        <v>16</v>
      </c>
      <c r="B18" s="87"/>
      <c r="C18" s="87"/>
      <c r="D18" s="87"/>
      <c r="E18" s="87"/>
      <c r="F18" s="87"/>
      <c r="G18" s="87"/>
      <c r="H18" s="87"/>
      <c r="I18" s="87"/>
      <c r="J18" s="87"/>
      <c r="K18" s="87"/>
      <c r="L18" s="33"/>
    </row>
    <row r="19" spans="1:12" ht="16.5" customHeight="1" x14ac:dyDescent="0.25">
      <c r="A19" s="26"/>
      <c r="B19" s="26"/>
      <c r="C19" s="26"/>
      <c r="D19" s="26"/>
      <c r="E19" s="27"/>
      <c r="F19" s="28"/>
      <c r="G19" s="27"/>
      <c r="H19" s="27"/>
      <c r="I19" s="27"/>
      <c r="J19" s="27"/>
      <c r="K19" s="27"/>
    </row>
    <row r="20" spans="1:12" ht="67.5" customHeight="1" x14ac:dyDescent="0.25">
      <c r="A20" s="68" t="s">
        <v>19</v>
      </c>
      <c r="B20" s="68"/>
      <c r="C20" s="68"/>
      <c r="D20" s="68"/>
      <c r="E20" s="68"/>
      <c r="F20" s="68"/>
      <c r="G20" s="68"/>
      <c r="H20" s="68"/>
      <c r="I20" s="68"/>
      <c r="J20" s="68"/>
      <c r="K20" s="68"/>
    </row>
    <row r="21" spans="1:12" ht="16.5" customHeight="1" x14ac:dyDescent="0.25"/>
    <row r="22" spans="1:12" ht="16.5" customHeight="1" x14ac:dyDescent="0.25"/>
    <row r="23" spans="1:12" ht="16.5" customHeight="1" x14ac:dyDescent="0.25"/>
    <row r="24" spans="1:12" ht="16.5" customHeight="1" x14ac:dyDescent="0.25"/>
    <row r="25" spans="1:12" ht="16.5" customHeight="1" x14ac:dyDescent="0.25"/>
    <row r="26" spans="1:12" ht="16.5" customHeight="1" x14ac:dyDescent="0.25"/>
    <row r="27" spans="1:12" ht="16.5" customHeight="1" x14ac:dyDescent="0.25"/>
    <row r="28" spans="1:12" ht="16.5" customHeight="1" x14ac:dyDescent="0.25"/>
    <row r="29" spans="1:12" ht="16.5" customHeight="1" x14ac:dyDescent="0.25"/>
    <row r="30" spans="1:12" ht="16.5" customHeight="1" x14ac:dyDescent="0.25"/>
    <row r="31" spans="1:12" ht="16.5" customHeight="1" x14ac:dyDescent="0.25"/>
    <row r="32" spans="1:12" ht="16.5" customHeight="1" x14ac:dyDescent="0.25"/>
    <row r="33" ht="16.5" customHeight="1" x14ac:dyDescent="0.25"/>
    <row r="34" ht="16.5" customHeight="1" x14ac:dyDescent="0.25"/>
    <row r="35" ht="16.5" customHeight="1" x14ac:dyDescent="0.25"/>
    <row r="36" ht="16.5" customHeight="1" x14ac:dyDescent="0.25"/>
    <row r="37" ht="16.5" customHeight="1" x14ac:dyDescent="0.25"/>
    <row r="38" ht="16.5" customHeight="1" x14ac:dyDescent="0.25"/>
    <row r="39" ht="16.5" customHeight="1" x14ac:dyDescent="0.25"/>
    <row r="40" ht="16.5" customHeight="1" x14ac:dyDescent="0.25"/>
    <row r="41" ht="16.5" customHeight="1" x14ac:dyDescent="0.25"/>
    <row r="42" ht="16.5" customHeight="1" x14ac:dyDescent="0.25"/>
    <row r="43" ht="16.5" customHeight="1" x14ac:dyDescent="0.25"/>
    <row r="44" ht="16.5" customHeight="1" x14ac:dyDescent="0.25"/>
    <row r="45" ht="16.5" customHeight="1" x14ac:dyDescent="0.25"/>
    <row r="46" ht="16.5" customHeight="1" x14ac:dyDescent="0.25"/>
    <row r="47" ht="16.5" customHeight="1" x14ac:dyDescent="0.25"/>
    <row r="48" ht="16.5" customHeight="1" x14ac:dyDescent="0.25"/>
    <row r="49" ht="16.5" customHeight="1" x14ac:dyDescent="0.25"/>
    <row r="50" ht="16.5" customHeight="1" x14ac:dyDescent="0.25"/>
    <row r="51" ht="16.5" customHeight="1" x14ac:dyDescent="0.25"/>
    <row r="52" ht="16.5" customHeight="1" x14ac:dyDescent="0.25"/>
    <row r="53" ht="16.5" customHeight="1" x14ac:dyDescent="0.25"/>
    <row r="54" ht="16.5" customHeight="1" x14ac:dyDescent="0.25"/>
    <row r="55" ht="16.5" customHeight="1" x14ac:dyDescent="0.25"/>
    <row r="56" ht="16.5" customHeight="1" x14ac:dyDescent="0.25"/>
    <row r="57" ht="16.5" customHeight="1" x14ac:dyDescent="0.25"/>
    <row r="58" ht="16.5" customHeight="1" x14ac:dyDescent="0.25"/>
    <row r="59" ht="16.5" customHeight="1" x14ac:dyDescent="0.25"/>
    <row r="60" ht="16.5" customHeight="1" x14ac:dyDescent="0.25"/>
    <row r="61" ht="16.5" customHeight="1" x14ac:dyDescent="0.25"/>
    <row r="62" ht="16.5" customHeight="1" x14ac:dyDescent="0.25"/>
    <row r="63" ht="16.5" customHeight="1" x14ac:dyDescent="0.25"/>
    <row r="64" ht="16.5" customHeight="1" x14ac:dyDescent="0.25"/>
  </sheetData>
  <protectedRanges>
    <protectedRange sqref="K12:K13" name="Rozstęp4_1_2"/>
    <protectedRange sqref="I12:I13" name="Rozstęp3_1_2"/>
    <protectedRange sqref="E12:G13" name="Rozstęp2_1_2"/>
  </protectedRanges>
  <mergeCells count="12">
    <mergeCell ref="A20:K20"/>
    <mergeCell ref="B1:D1"/>
    <mergeCell ref="F1:K1"/>
    <mergeCell ref="F2:H2"/>
    <mergeCell ref="B3:D7"/>
    <mergeCell ref="E5:J6"/>
    <mergeCell ref="E7:J7"/>
    <mergeCell ref="B8:D8"/>
    <mergeCell ref="E8:J8"/>
    <mergeCell ref="D10:G10"/>
    <mergeCell ref="A14:E14"/>
    <mergeCell ref="A18:K18"/>
  </mergeCells>
  <conditionalFormatting sqref="E7 L7:M7">
    <cfRule type="expression" dxfId="151" priority="1">
      <formula>$E$7="Przekroczona ilość liczb po przecinku w przynajmniej jednej cenie"</formula>
    </cfRule>
  </conditionalFormatting>
  <conditionalFormatting sqref="E5 L5:M6">
    <cfRule type="expression" dxfId="150"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2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2</v>
      </c>
      <c r="D10" s="85" t="str">
        <f ca="1">VLOOKUP(C10,Nazwy!B2:C764,2)</f>
        <v>Acidum Aceticum</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176</v>
      </c>
      <c r="C12" s="22" t="s">
        <v>177</v>
      </c>
      <c r="D12" s="50">
        <v>3000</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149" priority="1">
      <formula>$E$7="Przekroczona ilość liczb po przecinku w przynajmniej jednej cenie"</formula>
    </cfRule>
  </conditionalFormatting>
  <conditionalFormatting sqref="E5 L5:M6">
    <cfRule type="expression" dxfId="148" priority="2">
      <formula>$E$5="Nie składamy oferty w zakresie przedmiotowego zadania"</formula>
    </cfRule>
  </conditionalFormatting>
  <pageMargins left="0.7" right="0.7" top="0.75" bottom="0.75" header="0.3" footer="0.3"/>
  <pageSetup paperSize="9" scale="55" orientation="landscape"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0"/>
  <sheetViews>
    <sheetView zoomScaleNormal="100" workbookViewId="0">
      <selection activeCell="B28" sqref="B28"/>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3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3</v>
      </c>
      <c r="D10" s="85" t="str">
        <f ca="1">VLOOKUP(C10,Nazwy!B2:C764,2)</f>
        <v>Aethanol</v>
      </c>
      <c r="E10" s="85"/>
      <c r="F10" s="85"/>
      <c r="G10" s="85"/>
      <c r="H10" s="11">
        <f ca="1">SUMIF(F12:F1294,"Razem",H12:H1294)</f>
        <v>0</v>
      </c>
      <c r="I10" s="11"/>
      <c r="J10" s="11">
        <f ca="1">SUMIF(F12:F1294,"Razem",J12:J1294)</f>
        <v>0</v>
      </c>
      <c r="K10" s="11"/>
      <c r="L10" s="2">
        <f>SUM(L11:L1788)</f>
        <v>0</v>
      </c>
      <c r="M10" s="2">
        <f>COUNTIF(M12:M1788,0)</f>
        <v>0</v>
      </c>
      <c r="N10" s="2">
        <f>COUNTIF(N12:N1788,0)</f>
        <v>0</v>
      </c>
      <c r="O10" s="2">
        <f>COUNTIF(O12:O1788,0)</f>
        <v>0</v>
      </c>
      <c r="P10" s="2">
        <f>COUNTIF(P12:P1788,0)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SUM(M12:M1788)</f>
        <v>2</v>
      </c>
      <c r="N11" s="2">
        <f>SUM(N12:N1788)</f>
        <v>2</v>
      </c>
      <c r="O11" s="2">
        <f>SUM(O12:O1788)</f>
        <v>2</v>
      </c>
      <c r="P11" s="2">
        <f>SUM(P12:P1788)</f>
        <v>2</v>
      </c>
      <c r="Q11" s="2">
        <f>SUM(M11:P11)</f>
        <v>8</v>
      </c>
      <c r="R11" s="2">
        <f>SUM(R12:R1788)</f>
        <v>0</v>
      </c>
      <c r="S11" s="2">
        <f>SUM(S12:S1788)</f>
        <v>0</v>
      </c>
      <c r="T11" s="2">
        <f>SUM(T12:T1788)</f>
        <v>0</v>
      </c>
    </row>
    <row r="12" spans="1:30" s="15" customFormat="1" ht="18.75" customHeight="1" x14ac:dyDescent="0.25">
      <c r="A12" s="34">
        <v>1</v>
      </c>
      <c r="B12" s="49" t="s">
        <v>156</v>
      </c>
      <c r="C12" s="22" t="s">
        <v>155</v>
      </c>
      <c r="D12" s="50">
        <v>4000</v>
      </c>
      <c r="E12" s="35"/>
      <c r="F12" s="29"/>
      <c r="G12" s="30"/>
      <c r="H12" s="31">
        <f>ROUND(D12*G12,2)</f>
        <v>0</v>
      </c>
      <c r="I12" s="32"/>
      <c r="J12" s="31">
        <f>ROUND(H12*(1+I12),2)</f>
        <v>0</v>
      </c>
      <c r="K12" s="31"/>
      <c r="L12" s="36">
        <f>IF(LEN(H12)-IFERROR(SEARCH(",",H12,1),LEN(H12))&gt;2,1,0)</f>
        <v>0</v>
      </c>
      <c r="M12" s="13">
        <f t="shared" ref="M12:O13"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178</v>
      </c>
      <c r="C13" s="22" t="s">
        <v>155</v>
      </c>
      <c r="D13" s="50">
        <v>5000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29.25" customHeight="1" x14ac:dyDescent="0.25">
      <c r="A14" s="86"/>
      <c r="B14" s="86"/>
      <c r="C14" s="86"/>
      <c r="D14" s="86"/>
      <c r="E14" s="86"/>
      <c r="F14" s="23" t="s">
        <v>3</v>
      </c>
      <c r="G14" s="23" t="s">
        <v>4</v>
      </c>
      <c r="H14" s="24">
        <f ca="1">SUM(OFFSET($H$12,0,0,ROW()-12,1))</f>
        <v>0</v>
      </c>
      <c r="I14" s="25" t="s">
        <v>4</v>
      </c>
      <c r="J14" s="24">
        <f ca="1">SUM(OFFSET($J$12,0,0,ROW()-12,1))</f>
        <v>0</v>
      </c>
      <c r="K14" s="25" t="s">
        <v>4</v>
      </c>
      <c r="L14" s="33"/>
      <c r="M14" s="13"/>
      <c r="N14" s="13"/>
      <c r="O14" s="13"/>
      <c r="P14" s="13"/>
      <c r="Q14" s="13"/>
      <c r="R14" s="13"/>
      <c r="S14" s="13"/>
      <c r="T14" s="13"/>
      <c r="U14" s="13"/>
      <c r="V14" s="42"/>
      <c r="W14" s="14"/>
      <c r="X14" s="14"/>
      <c r="Y14" s="14"/>
      <c r="Z14" s="14"/>
      <c r="AA14" s="14"/>
      <c r="AB14" s="14"/>
      <c r="AC14" s="14"/>
      <c r="AD14" s="14"/>
    </row>
    <row r="15" spans="1:30" x14ac:dyDescent="0.25">
      <c r="A15" s="54" t="s">
        <v>157</v>
      </c>
      <c r="B15" s="26"/>
      <c r="C15" s="26"/>
      <c r="D15" s="26"/>
      <c r="E15" s="27"/>
      <c r="F15" s="28"/>
      <c r="G15" s="27"/>
      <c r="H15" s="27"/>
      <c r="I15" s="27"/>
      <c r="J15" s="27"/>
      <c r="K15" s="27"/>
      <c r="L15" s="33"/>
    </row>
    <row r="16" spans="1:30" x14ac:dyDescent="0.25">
      <c r="A16" s="26"/>
      <c r="B16" s="26"/>
      <c r="C16" s="26"/>
      <c r="D16" s="26"/>
      <c r="E16" s="27"/>
      <c r="F16" s="28"/>
      <c r="G16" s="27"/>
      <c r="H16" s="27"/>
      <c r="I16" s="27"/>
      <c r="J16" s="27"/>
      <c r="K16" s="27"/>
      <c r="L16" s="33"/>
    </row>
    <row r="17" spans="1:12" x14ac:dyDescent="0.25">
      <c r="A17" s="26" t="s">
        <v>5</v>
      </c>
      <c r="B17" s="26"/>
      <c r="C17" s="26"/>
      <c r="D17" s="26"/>
      <c r="E17" s="27"/>
      <c r="F17" s="28"/>
      <c r="G17" s="27"/>
      <c r="H17" s="27"/>
      <c r="I17" s="27"/>
      <c r="J17" s="27"/>
      <c r="K17" s="27"/>
      <c r="L17" s="33"/>
    </row>
    <row r="18" spans="1:12" x14ac:dyDescent="0.25">
      <c r="A18" s="87" t="s">
        <v>16</v>
      </c>
      <c r="B18" s="87"/>
      <c r="C18" s="87"/>
      <c r="D18" s="87"/>
      <c r="E18" s="87"/>
      <c r="F18" s="87"/>
      <c r="G18" s="87"/>
      <c r="H18" s="87"/>
      <c r="I18" s="87"/>
      <c r="J18" s="87"/>
      <c r="K18" s="87"/>
      <c r="L18" s="33"/>
    </row>
    <row r="19" spans="1:12" x14ac:dyDescent="0.25">
      <c r="A19" s="26"/>
      <c r="B19" s="26"/>
      <c r="C19" s="26"/>
      <c r="D19" s="26"/>
      <c r="E19" s="27"/>
      <c r="F19" s="28"/>
      <c r="G19" s="27"/>
      <c r="H19" s="27"/>
      <c r="I19" s="27"/>
      <c r="J19" s="27"/>
      <c r="K19" s="27"/>
    </row>
    <row r="20" spans="1:12" ht="73.5" customHeight="1" x14ac:dyDescent="0.25">
      <c r="A20" s="68" t="s">
        <v>19</v>
      </c>
      <c r="B20" s="68"/>
      <c r="C20" s="68"/>
      <c r="D20" s="68"/>
      <c r="E20" s="68"/>
      <c r="F20" s="68"/>
      <c r="G20" s="68"/>
      <c r="H20" s="68"/>
      <c r="I20" s="68"/>
      <c r="J20" s="68"/>
      <c r="K20" s="68"/>
    </row>
  </sheetData>
  <protectedRanges>
    <protectedRange sqref="K12:K13" name="Rozstęp4_1_2_1"/>
    <protectedRange sqref="I12:I13" name="Rozstęp3_1_2_1"/>
    <protectedRange sqref="E12:G13" name="Rozstęp2_1_2_1"/>
  </protectedRanges>
  <mergeCells count="12">
    <mergeCell ref="A14:E14"/>
    <mergeCell ref="A18:K18"/>
    <mergeCell ref="A20:K20"/>
    <mergeCell ref="B1:D1"/>
    <mergeCell ref="F1:K1"/>
    <mergeCell ref="F2:H2"/>
    <mergeCell ref="B3:D7"/>
    <mergeCell ref="E5:J6"/>
    <mergeCell ref="E7:J7"/>
    <mergeCell ref="B8:D8"/>
    <mergeCell ref="E8:J8"/>
    <mergeCell ref="D10:G10"/>
  </mergeCells>
  <conditionalFormatting sqref="E7 L7:M7">
    <cfRule type="expression" dxfId="147" priority="1">
      <formula>$E$7="Przekroczona ilość liczb po przecinku w przynajmniej jednej cenie"</formula>
    </cfRule>
  </conditionalFormatting>
  <conditionalFormatting sqref="E5 L5:M6">
    <cfRule type="expression" dxfId="146" priority="2">
      <formula>$E$5="Nie składamy oferty w zakresie przedmiotowego zadania"</formula>
    </cfRule>
  </conditionalFormatting>
  <pageMargins left="0.7" right="0.7" top="0.75" bottom="0.75" header="0.3" footer="0.3"/>
  <pageSetup paperSize="9" scale="55" orientation="landscape"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4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4</v>
      </c>
      <c r="D10" s="85" t="str">
        <f ca="1">VLOOKUP(C10,Nazwy!B2:C764,2)</f>
        <v>Albuminy A</v>
      </c>
      <c r="E10" s="85"/>
      <c r="F10" s="85"/>
      <c r="G10" s="85"/>
      <c r="H10" s="11">
        <f ca="1">SUMIF(F12:F1296,"Razem",H12:H1296)</f>
        <v>0</v>
      </c>
      <c r="I10" s="11"/>
      <c r="J10" s="11">
        <f ca="1">SUMIF(F12:F1296,"Razem",J12:J1296)</f>
        <v>0</v>
      </c>
      <c r="K10" s="11"/>
      <c r="L10" s="2">
        <f>SUM(L11:L1790)</f>
        <v>0</v>
      </c>
      <c r="M10" s="2">
        <f>COUNTIF(M12:M1790,0)</f>
        <v>0</v>
      </c>
      <c r="N10" s="2">
        <f>COUNTIF(N12:N1790,0)</f>
        <v>0</v>
      </c>
      <c r="O10" s="2">
        <f>COUNTIF(O12:O1790,0)</f>
        <v>0</v>
      </c>
      <c r="P10" s="2">
        <f>COUNTIF(P12:P1790,0)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SUM(M12:M1790)</f>
        <v>4</v>
      </c>
      <c r="N11" s="2">
        <f>SUM(N12:N1790)</f>
        <v>4</v>
      </c>
      <c r="O11" s="2">
        <f>SUM(O12:O1790)</f>
        <v>4</v>
      </c>
      <c r="P11" s="2">
        <f>SUM(P12:P1790)</f>
        <v>4</v>
      </c>
      <c r="Q11" s="2">
        <f>SUM(M11:P11)</f>
        <v>16</v>
      </c>
      <c r="R11" s="2">
        <f>SUM(R12:R1790)</f>
        <v>0</v>
      </c>
      <c r="S11" s="2">
        <f>SUM(S12:S1790)</f>
        <v>0</v>
      </c>
      <c r="T11" s="2">
        <f>SUM(T12:T1790)</f>
        <v>0</v>
      </c>
    </row>
    <row r="12" spans="1:30" s="15" customFormat="1" ht="28.5" x14ac:dyDescent="0.25">
      <c r="A12" s="34">
        <v>1</v>
      </c>
      <c r="B12" s="49" t="s">
        <v>179</v>
      </c>
      <c r="C12" s="22" t="s">
        <v>173</v>
      </c>
      <c r="D12" s="50">
        <v>22000</v>
      </c>
      <c r="E12" s="35"/>
      <c r="F12" s="29"/>
      <c r="G12" s="30"/>
      <c r="H12" s="31">
        <f>ROUND(D12*G12,2)</f>
        <v>0</v>
      </c>
      <c r="I12" s="32"/>
      <c r="J12" s="31">
        <f>ROUND(H12*(1+I12),2)</f>
        <v>0</v>
      </c>
      <c r="K12" s="31"/>
      <c r="L12" s="36">
        <f>IF(LEN(H12)-IFERROR(SEARCH(",",H12,1),LEN(H12))&gt;2,1,0)</f>
        <v>0</v>
      </c>
      <c r="M12" s="13">
        <f t="shared" ref="M12:O15"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180</v>
      </c>
      <c r="C13" s="22" t="s">
        <v>173</v>
      </c>
      <c r="D13" s="50">
        <v>200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18.75" customHeight="1" x14ac:dyDescent="0.25">
      <c r="A14" s="34">
        <v>3</v>
      </c>
      <c r="B14" s="49" t="s">
        <v>181</v>
      </c>
      <c r="C14" s="22" t="s">
        <v>173</v>
      </c>
      <c r="D14" s="50">
        <v>100</v>
      </c>
      <c r="E14" s="35"/>
      <c r="F14" s="29"/>
      <c r="G14" s="30"/>
      <c r="H14" s="31">
        <f>ROUND(D14*G14,2)</f>
        <v>0</v>
      </c>
      <c r="I14" s="32"/>
      <c r="J14" s="31">
        <f>ROUND(H14*(1+I14),2)</f>
        <v>0</v>
      </c>
      <c r="K14" s="31"/>
      <c r="L14" s="36">
        <f>IF(LEN(H14)-IFERROR(SEARCH(",",H14,1),LEN(H14))&gt;2,1,0)</f>
        <v>0</v>
      </c>
      <c r="M14" s="13">
        <f t="shared" si="0"/>
        <v>1</v>
      </c>
      <c r="N14" s="13">
        <f t="shared" si="0"/>
        <v>1</v>
      </c>
      <c r="O14" s="13">
        <f t="shared" si="0"/>
        <v>1</v>
      </c>
      <c r="P14" s="13">
        <f>IF(ISBLANK(I14),1,0)</f>
        <v>1</v>
      </c>
      <c r="Q14" s="13"/>
      <c r="R14" s="13">
        <f>IF(ISNUMBER(H14),0,1)</f>
        <v>0</v>
      </c>
      <c r="S14" s="13">
        <f>IF(I14=0.08,0,IF(I14=0.23,0,IF(I14=0.05,0,IF(I14=0,0,1))))</f>
        <v>0</v>
      </c>
      <c r="T14" s="12">
        <f>IF(ISERROR(IF(LEN(G14)-FIND(",",G14)&gt;4,1,0)),0,IF(LEN(G14)-FIND(",",G14)&gt;4,1,0))</f>
        <v>0</v>
      </c>
      <c r="U14" s="13"/>
      <c r="V14" s="42"/>
      <c r="W14" s="14"/>
      <c r="X14" s="14"/>
      <c r="Y14" s="14"/>
      <c r="Z14" s="14"/>
      <c r="AA14" s="14"/>
      <c r="AB14" s="14"/>
      <c r="AC14" s="14"/>
      <c r="AD14" s="14"/>
    </row>
    <row r="15" spans="1:30" s="15" customFormat="1" ht="18.75" customHeight="1" x14ac:dyDescent="0.25">
      <c r="A15" s="34">
        <v>4</v>
      </c>
      <c r="B15" s="49" t="s">
        <v>182</v>
      </c>
      <c r="C15" s="22" t="s">
        <v>173</v>
      </c>
      <c r="D15" s="50">
        <v>100</v>
      </c>
      <c r="E15" s="35"/>
      <c r="F15" s="29"/>
      <c r="G15" s="30"/>
      <c r="H15" s="31">
        <f>ROUND(D15*G15,2)</f>
        <v>0</v>
      </c>
      <c r="I15" s="32"/>
      <c r="J15" s="31">
        <f>ROUND(H15*(1+I15),2)</f>
        <v>0</v>
      </c>
      <c r="K15" s="31"/>
      <c r="L15" s="36">
        <f>IF(LEN(H15)-IFERROR(SEARCH(",",H15,1),LEN(H15))&gt;2,1,0)</f>
        <v>0</v>
      </c>
      <c r="M15" s="13">
        <f t="shared" si="0"/>
        <v>1</v>
      </c>
      <c r="N15" s="13">
        <f t="shared" si="0"/>
        <v>1</v>
      </c>
      <c r="O15" s="13">
        <f t="shared" si="0"/>
        <v>1</v>
      </c>
      <c r="P15" s="13">
        <f>IF(ISBLANK(I15),1,0)</f>
        <v>1</v>
      </c>
      <c r="Q15" s="13"/>
      <c r="R15" s="13">
        <f>IF(ISNUMBER(H15),0,1)</f>
        <v>0</v>
      </c>
      <c r="S15" s="13">
        <f>IF(I15=0.08,0,IF(I15=0.23,0,IF(I15=0.05,0,IF(I15=0,0,1))))</f>
        <v>0</v>
      </c>
      <c r="T15" s="12">
        <f>IF(ISERROR(IF(LEN(G15)-FIND(",",G15)&gt;4,1,0)),0,IF(LEN(G15)-FIND(",",G15)&gt;4,1,0))</f>
        <v>0</v>
      </c>
      <c r="U15" s="13"/>
      <c r="V15" s="42"/>
      <c r="W15" s="14"/>
      <c r="X15" s="14"/>
      <c r="Y15" s="14"/>
      <c r="Z15" s="14"/>
      <c r="AA15" s="14"/>
      <c r="AB15" s="14"/>
      <c r="AC15" s="14"/>
      <c r="AD15" s="14"/>
    </row>
    <row r="16" spans="1:30" s="15" customFormat="1" ht="29.25" customHeight="1" x14ac:dyDescent="0.25">
      <c r="A16" s="86"/>
      <c r="B16" s="86"/>
      <c r="C16" s="86"/>
      <c r="D16" s="86"/>
      <c r="E16" s="86"/>
      <c r="F16" s="23" t="s">
        <v>3</v>
      </c>
      <c r="G16" s="23" t="s">
        <v>4</v>
      </c>
      <c r="H16" s="24">
        <f ca="1">SUM(OFFSET($H$12,0,0,ROW()-12,1))</f>
        <v>0</v>
      </c>
      <c r="I16" s="25" t="s">
        <v>4</v>
      </c>
      <c r="J16" s="24">
        <f ca="1">SUM(OFFSET($J$12,0,0,ROW()-12,1))</f>
        <v>0</v>
      </c>
      <c r="K16" s="25" t="s">
        <v>4</v>
      </c>
      <c r="L16" s="33"/>
      <c r="M16" s="13"/>
      <c r="N16" s="13"/>
      <c r="O16" s="13"/>
      <c r="P16" s="13"/>
      <c r="Q16" s="13"/>
      <c r="R16" s="13"/>
      <c r="S16" s="13"/>
      <c r="T16" s="13"/>
      <c r="U16" s="13"/>
      <c r="V16" s="42"/>
      <c r="W16" s="14"/>
      <c r="X16" s="14"/>
      <c r="Y16" s="14"/>
      <c r="Z16" s="14"/>
      <c r="AA16" s="14"/>
      <c r="AB16" s="14"/>
      <c r="AC16" s="14"/>
      <c r="AD16" s="14"/>
    </row>
    <row r="17" spans="1:12" x14ac:dyDescent="0.25">
      <c r="A17" s="54" t="s">
        <v>157</v>
      </c>
      <c r="B17" s="26"/>
      <c r="C17" s="26"/>
      <c r="D17" s="26"/>
      <c r="E17" s="27"/>
      <c r="F17" s="28"/>
      <c r="G17" s="27"/>
      <c r="H17" s="27"/>
      <c r="I17" s="27"/>
      <c r="J17" s="27"/>
      <c r="K17" s="27"/>
      <c r="L17" s="33"/>
    </row>
    <row r="18" spans="1:12" x14ac:dyDescent="0.25">
      <c r="A18" s="26"/>
      <c r="B18" s="26"/>
      <c r="C18" s="26"/>
      <c r="D18" s="26"/>
      <c r="E18" s="27"/>
      <c r="F18" s="28"/>
      <c r="G18" s="27"/>
      <c r="H18" s="27"/>
      <c r="I18" s="27"/>
      <c r="J18" s="27"/>
      <c r="K18" s="27"/>
      <c r="L18" s="33"/>
    </row>
    <row r="19" spans="1:12" x14ac:dyDescent="0.25">
      <c r="A19" s="26" t="s">
        <v>5</v>
      </c>
      <c r="B19" s="26"/>
      <c r="C19" s="26"/>
      <c r="D19" s="26"/>
      <c r="E19" s="27"/>
      <c r="F19" s="28"/>
      <c r="G19" s="27"/>
      <c r="H19" s="27"/>
      <c r="I19" s="27"/>
      <c r="J19" s="27"/>
      <c r="K19" s="27"/>
      <c r="L19" s="33"/>
    </row>
    <row r="20" spans="1:12" x14ac:dyDescent="0.25">
      <c r="A20" s="87" t="s">
        <v>16</v>
      </c>
      <c r="B20" s="87"/>
      <c r="C20" s="87"/>
      <c r="D20" s="87"/>
      <c r="E20" s="87"/>
      <c r="F20" s="87"/>
      <c r="G20" s="87"/>
      <c r="H20" s="87"/>
      <c r="I20" s="87"/>
      <c r="J20" s="87"/>
      <c r="K20" s="87"/>
      <c r="L20" s="33"/>
    </row>
    <row r="21" spans="1:12" x14ac:dyDescent="0.25">
      <c r="A21" s="26"/>
      <c r="B21" s="26"/>
      <c r="C21" s="26"/>
      <c r="D21" s="26"/>
      <c r="E21" s="27"/>
      <c r="F21" s="28"/>
      <c r="G21" s="27"/>
      <c r="H21" s="27"/>
      <c r="I21" s="27"/>
      <c r="J21" s="27"/>
      <c r="K21" s="27"/>
    </row>
    <row r="22" spans="1:12" ht="73.5" customHeight="1" x14ac:dyDescent="0.25">
      <c r="A22" s="68" t="s">
        <v>19</v>
      </c>
      <c r="B22" s="68"/>
      <c r="C22" s="68"/>
      <c r="D22" s="68"/>
      <c r="E22" s="68"/>
      <c r="F22" s="68"/>
      <c r="G22" s="68"/>
      <c r="H22" s="68"/>
      <c r="I22" s="68"/>
      <c r="J22" s="68"/>
      <c r="K22" s="68"/>
    </row>
  </sheetData>
  <protectedRanges>
    <protectedRange sqref="K12:K15" name="Rozstęp4_1_2_1"/>
    <protectedRange sqref="I12:I15" name="Rozstęp3_1_2_1"/>
    <protectedRange sqref="E12:G15" name="Rozstęp2_1_2_1"/>
  </protectedRanges>
  <mergeCells count="12">
    <mergeCell ref="A16:E16"/>
    <mergeCell ref="A20:K20"/>
    <mergeCell ref="A22:K22"/>
    <mergeCell ref="B1:D1"/>
    <mergeCell ref="F1:K1"/>
    <mergeCell ref="F2:H2"/>
    <mergeCell ref="B3:D7"/>
    <mergeCell ref="E5:J6"/>
    <mergeCell ref="E7:J7"/>
    <mergeCell ref="B8:D8"/>
    <mergeCell ref="E8:J8"/>
    <mergeCell ref="D10:G10"/>
  </mergeCells>
  <conditionalFormatting sqref="E7 L7:M7">
    <cfRule type="expression" dxfId="145" priority="1">
      <formula>$E$7="Przekroczona ilość liczb po przecinku w przynajmniej jednej cenie"</formula>
    </cfRule>
  </conditionalFormatting>
  <conditionalFormatting sqref="E5 L5:M6">
    <cfRule type="expression" dxfId="144" priority="2">
      <formula>$E$5="Nie składamy oferty w zakresie przedmiotowego zadania"</formula>
    </cfRule>
  </conditionalFormatting>
  <pageMargins left="0.7" right="0.7" top="0.75" bottom="0.75" header="0.3" footer="0.3"/>
  <pageSetup paperSize="9" scale="55" orientation="landscape"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A13" sqref="A13:XFD63"/>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5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5</v>
      </c>
      <c r="D10" s="85" t="str">
        <f ca="1">VLOOKUP(C10,Nazwy!B2:C764,2)</f>
        <v>Albuminy B</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28.5" x14ac:dyDescent="0.25">
      <c r="A12" s="34">
        <v>1</v>
      </c>
      <c r="B12" s="49" t="s">
        <v>183</v>
      </c>
      <c r="C12" s="22" t="s">
        <v>173</v>
      </c>
      <c r="D12" s="50">
        <v>400</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143" priority="1">
      <formula>$E$7="Przekroczona ilość liczb po przecinku w przynajmniej jednej cenie"</formula>
    </cfRule>
  </conditionalFormatting>
  <conditionalFormatting sqref="E5 L5:M6">
    <cfRule type="expression" dxfId="142" priority="2">
      <formula>$E$5="Nie składamy oferty w zakresie przedmiotowego zadania"</formula>
    </cfRule>
  </conditionalFormatting>
  <pageMargins left="0.7" right="0.7" top="0.75" bottom="0.75" header="0.3" footer="0.3"/>
  <pageSetup paperSize="9" scale="55" orientation="landscape" verticalDpi="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6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6</v>
      </c>
      <c r="D10" s="85" t="str">
        <f ca="1">VLOOKUP(C10,Nazwy!B2:C764,2)</f>
        <v>Cabazitaxel</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184</v>
      </c>
      <c r="C12" s="22" t="s">
        <v>177</v>
      </c>
      <c r="D12" s="50">
        <v>30</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141" priority="1">
      <formula>$E$7="Przekroczona ilość liczb po przecinku w przynajmniej jednej cenie"</formula>
    </cfRule>
  </conditionalFormatting>
  <conditionalFormatting sqref="E5 L5:M6">
    <cfRule type="expression" dxfId="140"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4"/>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7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7</v>
      </c>
      <c r="D10" s="85" t="str">
        <f ca="1">VLOOKUP(C10,Nazwy!B2:C764,2)</f>
        <v>Chemioterapia  1</v>
      </c>
      <c r="E10" s="85"/>
      <c r="F10" s="85"/>
      <c r="G10" s="85"/>
      <c r="H10" s="11">
        <f ca="1">SUMIF(F12:F1298,"Razem",H12:H1298)</f>
        <v>0</v>
      </c>
      <c r="I10" s="11"/>
      <c r="J10" s="11">
        <f ca="1">SUMIF(F12:F1298,"Razem",J12:J1298)</f>
        <v>0</v>
      </c>
      <c r="K10" s="11"/>
      <c r="L10" s="2">
        <f>SUM(L11:L1792)</f>
        <v>0</v>
      </c>
      <c r="M10" s="2">
        <f>COUNTIF(M12:M1792,0)</f>
        <v>0</v>
      </c>
      <c r="N10" s="2">
        <f>COUNTIF(N12:N1792,0)</f>
        <v>0</v>
      </c>
      <c r="O10" s="2">
        <f>COUNTIF(O12:O1792,0)</f>
        <v>0</v>
      </c>
      <c r="P10" s="2">
        <f>COUNTIF(P12:P1792,0)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SUM(M12:M1792)</f>
        <v>6</v>
      </c>
      <c r="N11" s="2">
        <f>SUM(N12:N1792)</f>
        <v>6</v>
      </c>
      <c r="O11" s="2">
        <f>SUM(O12:O1792)</f>
        <v>6</v>
      </c>
      <c r="P11" s="2">
        <f>SUM(P12:P1792)</f>
        <v>6</v>
      </c>
      <c r="Q11" s="2">
        <f>SUM(M11:P11)</f>
        <v>24</v>
      </c>
      <c r="R11" s="2">
        <f>SUM(R12:R1792)</f>
        <v>0</v>
      </c>
      <c r="S11" s="2">
        <f>SUM(S12:S1792)</f>
        <v>0</v>
      </c>
      <c r="T11" s="2">
        <f>SUM(T12:T1792)</f>
        <v>0</v>
      </c>
    </row>
    <row r="12" spans="1:30" s="15" customFormat="1" ht="18.75" customHeight="1" x14ac:dyDescent="0.25">
      <c r="A12" s="34">
        <v>1</v>
      </c>
      <c r="B12" s="49" t="s">
        <v>185</v>
      </c>
      <c r="C12" s="22" t="s">
        <v>177</v>
      </c>
      <c r="D12" s="50">
        <v>120000</v>
      </c>
      <c r="E12" s="35"/>
      <c r="F12" s="29"/>
      <c r="G12" s="30"/>
      <c r="H12" s="31">
        <f t="shared" ref="H12:H17" si="0">ROUND(D12*G12,2)</f>
        <v>0</v>
      </c>
      <c r="I12" s="32"/>
      <c r="J12" s="31">
        <f t="shared" ref="J12:J17" si="1">ROUND(H12*(1+I12),2)</f>
        <v>0</v>
      </c>
      <c r="K12" s="31"/>
      <c r="L12" s="36">
        <f t="shared" ref="L12:L17" si="2">IF(LEN(H12)-IFERROR(SEARCH(",",H12,1),LEN(H12))&gt;2,1,0)</f>
        <v>0</v>
      </c>
      <c r="M12" s="13">
        <f t="shared" ref="M12:O17" si="3">IF(ISBLANK(E12),1,0)</f>
        <v>1</v>
      </c>
      <c r="N12" s="13">
        <f t="shared" si="3"/>
        <v>1</v>
      </c>
      <c r="O12" s="13">
        <f t="shared" si="3"/>
        <v>1</v>
      </c>
      <c r="P12" s="13">
        <f t="shared" ref="P12:P17" si="4">IF(ISBLANK(I12),1,0)</f>
        <v>1</v>
      </c>
      <c r="Q12" s="13"/>
      <c r="R12" s="13">
        <f t="shared" ref="R12:R17" si="5">IF(ISNUMBER(H12),0,1)</f>
        <v>0</v>
      </c>
      <c r="S12" s="13">
        <f t="shared" ref="S12:S17" si="6">IF(I12=0.08,0,IF(I12=0.23,0,IF(I12=0.05,0,IF(I12=0,0,1))))</f>
        <v>0</v>
      </c>
      <c r="T12" s="12">
        <f t="shared" ref="T12:T17"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186</v>
      </c>
      <c r="C13" s="22" t="s">
        <v>177</v>
      </c>
      <c r="D13" s="50">
        <v>560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187</v>
      </c>
      <c r="C14" s="22" t="s">
        <v>173</v>
      </c>
      <c r="D14" s="50">
        <v>12000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188</v>
      </c>
      <c r="C15" s="22" t="s">
        <v>173</v>
      </c>
      <c r="D15" s="50">
        <v>4500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189</v>
      </c>
      <c r="C16" s="22" t="s">
        <v>177</v>
      </c>
      <c r="D16" s="50">
        <v>1200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190</v>
      </c>
      <c r="C17" s="22" t="s">
        <v>191</v>
      </c>
      <c r="D17" s="50">
        <v>500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29.25" customHeight="1" x14ac:dyDescent="0.25">
      <c r="A18" s="86"/>
      <c r="B18" s="86"/>
      <c r="C18" s="86"/>
      <c r="D18" s="86"/>
      <c r="E18" s="86"/>
      <c r="F18" s="23" t="s">
        <v>3</v>
      </c>
      <c r="G18" s="23" t="s">
        <v>4</v>
      </c>
      <c r="H18" s="24">
        <f ca="1">SUM(OFFSET($H$12,0,0,ROW()-12,1))</f>
        <v>0</v>
      </c>
      <c r="I18" s="25" t="s">
        <v>4</v>
      </c>
      <c r="J18" s="24">
        <f ca="1">SUM(OFFSET($J$12,0,0,ROW()-12,1))</f>
        <v>0</v>
      </c>
      <c r="K18" s="25" t="s">
        <v>4</v>
      </c>
      <c r="L18" s="33"/>
      <c r="M18" s="13"/>
      <c r="N18" s="13"/>
      <c r="O18" s="13"/>
      <c r="P18" s="13"/>
      <c r="Q18" s="13"/>
      <c r="R18" s="13"/>
      <c r="S18" s="13"/>
      <c r="T18" s="13"/>
      <c r="U18" s="13"/>
      <c r="V18" s="42"/>
      <c r="W18" s="14"/>
      <c r="X18" s="14"/>
      <c r="Y18" s="14"/>
      <c r="Z18" s="14"/>
      <c r="AA18" s="14"/>
      <c r="AB18" s="14"/>
      <c r="AC18" s="14"/>
      <c r="AD18" s="14"/>
    </row>
    <row r="19" spans="1:30" x14ac:dyDescent="0.25">
      <c r="A19" s="54" t="s">
        <v>157</v>
      </c>
      <c r="B19" s="26"/>
      <c r="C19" s="26"/>
      <c r="D19" s="26"/>
      <c r="E19" s="27"/>
      <c r="F19" s="28"/>
      <c r="G19" s="27"/>
      <c r="H19" s="27"/>
      <c r="I19" s="27"/>
      <c r="J19" s="27"/>
      <c r="K19" s="27"/>
      <c r="L19" s="33"/>
    </row>
    <row r="20" spans="1:30" x14ac:dyDescent="0.25">
      <c r="A20" s="26"/>
      <c r="B20" s="26"/>
      <c r="C20" s="26"/>
      <c r="D20" s="26"/>
      <c r="E20" s="27"/>
      <c r="F20" s="28"/>
      <c r="G20" s="27"/>
      <c r="H20" s="27"/>
      <c r="I20" s="27"/>
      <c r="J20" s="27"/>
      <c r="K20" s="27"/>
      <c r="L20" s="33"/>
    </row>
    <row r="21" spans="1:30" x14ac:dyDescent="0.25">
      <c r="A21" s="26" t="s">
        <v>5</v>
      </c>
      <c r="B21" s="26"/>
      <c r="C21" s="26"/>
      <c r="D21" s="26"/>
      <c r="E21" s="27"/>
      <c r="F21" s="28"/>
      <c r="G21" s="27"/>
      <c r="H21" s="27"/>
      <c r="I21" s="27"/>
      <c r="J21" s="27"/>
      <c r="K21" s="27"/>
      <c r="L21" s="33"/>
    </row>
    <row r="22" spans="1:30" x14ac:dyDescent="0.25">
      <c r="A22" s="87" t="s">
        <v>16</v>
      </c>
      <c r="B22" s="87"/>
      <c r="C22" s="87"/>
      <c r="D22" s="87"/>
      <c r="E22" s="87"/>
      <c r="F22" s="87"/>
      <c r="G22" s="87"/>
      <c r="H22" s="87"/>
      <c r="I22" s="87"/>
      <c r="J22" s="87"/>
      <c r="K22" s="87"/>
      <c r="L22" s="33"/>
    </row>
    <row r="23" spans="1:30" x14ac:dyDescent="0.25">
      <c r="A23" s="26"/>
      <c r="B23" s="26"/>
      <c r="C23" s="26"/>
      <c r="D23" s="26"/>
      <c r="E23" s="27"/>
      <c r="F23" s="28"/>
      <c r="G23" s="27"/>
      <c r="H23" s="27"/>
      <c r="I23" s="27"/>
      <c r="J23" s="27"/>
      <c r="K23" s="27"/>
    </row>
    <row r="24" spans="1:30" ht="73.5" customHeight="1" x14ac:dyDescent="0.25">
      <c r="A24" s="68" t="s">
        <v>19</v>
      </c>
      <c r="B24" s="68"/>
      <c r="C24" s="68"/>
      <c r="D24" s="68"/>
      <c r="E24" s="68"/>
      <c r="F24" s="68"/>
      <c r="G24" s="68"/>
      <c r="H24" s="68"/>
      <c r="I24" s="68"/>
      <c r="J24" s="68"/>
      <c r="K24" s="68"/>
    </row>
  </sheetData>
  <protectedRanges>
    <protectedRange sqref="K12:K17" name="Rozstęp4_1_2_2"/>
    <protectedRange sqref="I12:I17" name="Rozstęp3_1_2_2"/>
    <protectedRange sqref="E12:G17" name="Rozstęp2_1_2_2"/>
  </protectedRanges>
  <mergeCells count="12">
    <mergeCell ref="A18:E18"/>
    <mergeCell ref="A22:K22"/>
    <mergeCell ref="A24:K24"/>
    <mergeCell ref="B1:D1"/>
    <mergeCell ref="F1:K1"/>
    <mergeCell ref="F2:H2"/>
    <mergeCell ref="B3:D7"/>
    <mergeCell ref="E5:J6"/>
    <mergeCell ref="E7:J7"/>
    <mergeCell ref="B8:D8"/>
    <mergeCell ref="E8:J8"/>
    <mergeCell ref="D10:G10"/>
  </mergeCells>
  <conditionalFormatting sqref="E7 L7:M7">
    <cfRule type="expression" dxfId="139" priority="1">
      <formula>$E$7="Przekroczona ilość liczb po przecinku w przynajmniej jednej cenie"</formula>
    </cfRule>
  </conditionalFormatting>
  <conditionalFormatting sqref="E5 L5:M6">
    <cfRule type="expression" dxfId="138"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topLeftCell="A10"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8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8</v>
      </c>
      <c r="D10" s="85" t="str">
        <f ca="1">VLOOKUP(C10,Nazwy!B2:C764,2)</f>
        <v>Chemioterapia  2</v>
      </c>
      <c r="E10" s="85"/>
      <c r="F10" s="85"/>
      <c r="G10" s="85"/>
      <c r="H10" s="11">
        <f ca="1">SUMIF(F12:F1318,"Razem",H12:H1318)</f>
        <v>0</v>
      </c>
      <c r="I10" s="11"/>
      <c r="J10" s="11">
        <f ca="1">SUMIF(F12:F1318,"Razem",J12:J1318)</f>
        <v>0</v>
      </c>
      <c r="K10" s="11"/>
      <c r="L10" s="2">
        <f>SUM(L11:L1812)</f>
        <v>0</v>
      </c>
      <c r="M10" s="2">
        <f>COUNTIF(M12:M1812,0)</f>
        <v>0</v>
      </c>
      <c r="N10" s="2">
        <f>COUNTIF(N12:N1812,0)</f>
        <v>0</v>
      </c>
      <c r="O10" s="2">
        <f>COUNTIF(O12:O1812,0)</f>
        <v>0</v>
      </c>
      <c r="P10" s="2">
        <f>COUNTIF(P12:P1812,0)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SUM(M12:M1812)</f>
        <v>26</v>
      </c>
      <c r="N11" s="2">
        <f>SUM(N12:N1812)</f>
        <v>26</v>
      </c>
      <c r="O11" s="2">
        <f>SUM(O12:O1812)</f>
        <v>26</v>
      </c>
      <c r="P11" s="2">
        <f>SUM(P12:P1812)</f>
        <v>26</v>
      </c>
      <c r="Q11" s="2">
        <f>SUM(M11:P11)</f>
        <v>104</v>
      </c>
      <c r="R11" s="2">
        <f>SUM(R12:R1812)</f>
        <v>0</v>
      </c>
      <c r="S11" s="2">
        <f>SUM(S12:S1812)</f>
        <v>0</v>
      </c>
      <c r="T11" s="2">
        <f>SUM(T12:T1812)</f>
        <v>0</v>
      </c>
    </row>
    <row r="12" spans="1:30" s="15" customFormat="1" ht="18.75" customHeight="1" x14ac:dyDescent="0.25">
      <c r="A12" s="34">
        <v>1</v>
      </c>
      <c r="B12" s="49" t="s">
        <v>192</v>
      </c>
      <c r="C12" s="22" t="s">
        <v>177</v>
      </c>
      <c r="D12" s="50">
        <v>180</v>
      </c>
      <c r="E12" s="35"/>
      <c r="F12" s="29"/>
      <c r="G12" s="30"/>
      <c r="H12" s="31">
        <f t="shared" ref="H12:H37" si="0">ROUND(D12*G12,2)</f>
        <v>0</v>
      </c>
      <c r="I12" s="32"/>
      <c r="J12" s="31">
        <f t="shared" ref="J12:J37" si="1">ROUND(H12*(1+I12),2)</f>
        <v>0</v>
      </c>
      <c r="K12" s="31"/>
      <c r="L12" s="36">
        <f t="shared" ref="L12:L37" si="2">IF(LEN(H12)-IFERROR(SEARCH(",",H12,1),LEN(H12))&gt;2,1,0)</f>
        <v>0</v>
      </c>
      <c r="M12" s="13">
        <f t="shared" ref="M12:O27" si="3">IF(ISBLANK(E12),1,0)</f>
        <v>1</v>
      </c>
      <c r="N12" s="13">
        <f t="shared" si="3"/>
        <v>1</v>
      </c>
      <c r="O12" s="13">
        <f t="shared" si="3"/>
        <v>1</v>
      </c>
      <c r="P12" s="13">
        <f t="shared" ref="P12:P37" si="4">IF(ISBLANK(I12),1,0)</f>
        <v>1</v>
      </c>
      <c r="Q12" s="13"/>
      <c r="R12" s="13">
        <f t="shared" ref="R12:R37" si="5">IF(ISNUMBER(H12),0,1)</f>
        <v>0</v>
      </c>
      <c r="S12" s="13">
        <f t="shared" ref="S12:S37" si="6">IF(I12=0.08,0,IF(I12=0.23,0,IF(I12=0.05,0,IF(I12=0,0,1))))</f>
        <v>0</v>
      </c>
      <c r="T12" s="12">
        <f t="shared" ref="T12:T37"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193</v>
      </c>
      <c r="C13" s="22" t="s">
        <v>177</v>
      </c>
      <c r="D13" s="50">
        <v>210000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194</v>
      </c>
      <c r="C14" s="22" t="s">
        <v>177</v>
      </c>
      <c r="D14" s="50">
        <v>3600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195</v>
      </c>
      <c r="C15" s="22" t="s">
        <v>177</v>
      </c>
      <c r="D15" s="50">
        <v>500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28.5" x14ac:dyDescent="0.25">
      <c r="A16" s="34">
        <v>5</v>
      </c>
      <c r="B16" s="49" t="s">
        <v>196</v>
      </c>
      <c r="C16" s="22" t="s">
        <v>177</v>
      </c>
      <c r="D16" s="50">
        <v>6000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197</v>
      </c>
      <c r="C17" s="22" t="s">
        <v>177</v>
      </c>
      <c r="D17" s="50">
        <v>2000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71.25" x14ac:dyDescent="0.25">
      <c r="A18" s="34">
        <v>7</v>
      </c>
      <c r="B18" s="49" t="s">
        <v>198</v>
      </c>
      <c r="C18" s="22" t="s">
        <v>173</v>
      </c>
      <c r="D18" s="50">
        <v>45000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199</v>
      </c>
      <c r="C19" s="22" t="s">
        <v>177</v>
      </c>
      <c r="D19" s="50">
        <v>560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200</v>
      </c>
      <c r="C20" s="22" t="s">
        <v>177</v>
      </c>
      <c r="D20" s="50">
        <v>400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201</v>
      </c>
      <c r="C21" s="22" t="s">
        <v>177</v>
      </c>
      <c r="D21" s="50">
        <v>800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8.75" customHeight="1" x14ac:dyDescent="0.25">
      <c r="A22" s="34">
        <v>11</v>
      </c>
      <c r="B22" s="49" t="s">
        <v>202</v>
      </c>
      <c r="C22" s="22" t="s">
        <v>173</v>
      </c>
      <c r="D22" s="50">
        <v>5000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8.75" customHeight="1" x14ac:dyDescent="0.25">
      <c r="A23" s="34">
        <v>12</v>
      </c>
      <c r="B23" s="49" t="s">
        <v>203</v>
      </c>
      <c r="C23" s="22" t="s">
        <v>173</v>
      </c>
      <c r="D23" s="50">
        <v>3600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18.75" customHeight="1" x14ac:dyDescent="0.25">
      <c r="A24" s="34">
        <v>13</v>
      </c>
      <c r="B24" s="49" t="s">
        <v>204</v>
      </c>
      <c r="C24" s="22" t="s">
        <v>177</v>
      </c>
      <c r="D24" s="50">
        <v>5000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8.75" customHeight="1" x14ac:dyDescent="0.25">
      <c r="A25" s="34">
        <v>14</v>
      </c>
      <c r="B25" s="49" t="s">
        <v>205</v>
      </c>
      <c r="C25" s="22" t="s">
        <v>173</v>
      </c>
      <c r="D25" s="50">
        <v>18000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18.75" customHeight="1" x14ac:dyDescent="0.25">
      <c r="A26" s="34">
        <v>15</v>
      </c>
      <c r="B26" s="49" t="s">
        <v>206</v>
      </c>
      <c r="C26" s="22" t="s">
        <v>173</v>
      </c>
      <c r="D26" s="50">
        <v>72000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42.75" x14ac:dyDescent="0.25">
      <c r="A27" s="34">
        <v>16</v>
      </c>
      <c r="B27" s="49" t="s">
        <v>207</v>
      </c>
      <c r="C27" s="22" t="s">
        <v>173</v>
      </c>
      <c r="D27" s="50">
        <v>5250</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42.75" x14ac:dyDescent="0.25">
      <c r="A28" s="34">
        <v>17</v>
      </c>
      <c r="B28" s="49" t="s">
        <v>208</v>
      </c>
      <c r="C28" s="22" t="s">
        <v>173</v>
      </c>
      <c r="D28" s="50">
        <v>14700</v>
      </c>
      <c r="E28" s="35"/>
      <c r="F28" s="29"/>
      <c r="G28" s="30"/>
      <c r="H28" s="31">
        <f t="shared" si="0"/>
        <v>0</v>
      </c>
      <c r="I28" s="32"/>
      <c r="J28" s="31">
        <f t="shared" si="1"/>
        <v>0</v>
      </c>
      <c r="K28" s="31"/>
      <c r="L28" s="36">
        <f t="shared" si="2"/>
        <v>0</v>
      </c>
      <c r="M28" s="13">
        <f t="shared" ref="M28:O37"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42.75" x14ac:dyDescent="0.25">
      <c r="A29" s="34">
        <v>18</v>
      </c>
      <c r="B29" s="49" t="s">
        <v>209</v>
      </c>
      <c r="C29" s="22" t="s">
        <v>173</v>
      </c>
      <c r="D29" s="50">
        <v>6300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42.75" x14ac:dyDescent="0.25">
      <c r="A30" s="34">
        <v>19</v>
      </c>
      <c r="B30" s="49" t="s">
        <v>210</v>
      </c>
      <c r="C30" s="22" t="s">
        <v>173</v>
      </c>
      <c r="D30" s="50">
        <v>5250</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28.5" x14ac:dyDescent="0.25">
      <c r="A31" s="34">
        <v>20</v>
      </c>
      <c r="B31" s="49" t="s">
        <v>211</v>
      </c>
      <c r="C31" s="22" t="s">
        <v>177</v>
      </c>
      <c r="D31" s="50">
        <v>8</v>
      </c>
      <c r="E31" s="35"/>
      <c r="F31" s="29"/>
      <c r="G31" s="30"/>
      <c r="H31" s="31">
        <f t="shared" si="0"/>
        <v>0</v>
      </c>
      <c r="I31" s="32"/>
      <c r="J31" s="31">
        <f t="shared" si="1"/>
        <v>0</v>
      </c>
      <c r="K31" s="31"/>
      <c r="L31" s="36">
        <f t="shared" si="2"/>
        <v>0</v>
      </c>
      <c r="M31" s="13">
        <f t="shared" si="8"/>
        <v>1</v>
      </c>
      <c r="N31" s="13">
        <f t="shared" si="8"/>
        <v>1</v>
      </c>
      <c r="O31" s="13">
        <f t="shared" si="8"/>
        <v>1</v>
      </c>
      <c r="P31" s="13">
        <f t="shared" si="4"/>
        <v>1</v>
      </c>
      <c r="Q31" s="13"/>
      <c r="R31" s="13">
        <f t="shared" si="5"/>
        <v>0</v>
      </c>
      <c r="S31" s="13">
        <f t="shared" si="6"/>
        <v>0</v>
      </c>
      <c r="T31" s="12">
        <f t="shared" si="7"/>
        <v>0</v>
      </c>
      <c r="U31" s="13"/>
      <c r="V31" s="42"/>
      <c r="W31" s="14"/>
      <c r="X31" s="14"/>
      <c r="Y31" s="14"/>
      <c r="Z31" s="14"/>
      <c r="AA31" s="14"/>
      <c r="AB31" s="14"/>
      <c r="AC31" s="14"/>
      <c r="AD31" s="14"/>
    </row>
    <row r="32" spans="1:30" s="15" customFormat="1" ht="18.75" customHeight="1" x14ac:dyDescent="0.25">
      <c r="A32" s="34">
        <v>21</v>
      </c>
      <c r="B32" s="49" t="s">
        <v>212</v>
      </c>
      <c r="C32" s="22" t="s">
        <v>177</v>
      </c>
      <c r="D32" s="50">
        <v>600</v>
      </c>
      <c r="E32" s="35"/>
      <c r="F32" s="29"/>
      <c r="G32" s="30"/>
      <c r="H32" s="31">
        <f t="shared" si="0"/>
        <v>0</v>
      </c>
      <c r="I32" s="32"/>
      <c r="J32" s="31">
        <f t="shared" si="1"/>
        <v>0</v>
      </c>
      <c r="K32" s="31"/>
      <c r="L32" s="36">
        <f t="shared" si="2"/>
        <v>0</v>
      </c>
      <c r="M32" s="13">
        <f t="shared" si="8"/>
        <v>1</v>
      </c>
      <c r="N32" s="13">
        <f t="shared" si="8"/>
        <v>1</v>
      </c>
      <c r="O32" s="13">
        <f t="shared" si="8"/>
        <v>1</v>
      </c>
      <c r="P32" s="13">
        <f t="shared" si="4"/>
        <v>1</v>
      </c>
      <c r="Q32" s="13"/>
      <c r="R32" s="13">
        <f t="shared" si="5"/>
        <v>0</v>
      </c>
      <c r="S32" s="13">
        <f t="shared" si="6"/>
        <v>0</v>
      </c>
      <c r="T32" s="12">
        <f t="shared" si="7"/>
        <v>0</v>
      </c>
      <c r="U32" s="13"/>
      <c r="V32" s="42"/>
      <c r="W32" s="14"/>
      <c r="X32" s="14"/>
      <c r="Y32" s="14"/>
      <c r="Z32" s="14"/>
      <c r="AA32" s="14"/>
      <c r="AB32" s="14"/>
      <c r="AC32" s="14"/>
      <c r="AD32" s="14"/>
    </row>
    <row r="33" spans="1:30" s="15" customFormat="1" ht="18.75" customHeight="1" x14ac:dyDescent="0.25">
      <c r="A33" s="34">
        <v>22</v>
      </c>
      <c r="B33" s="49" t="s">
        <v>213</v>
      </c>
      <c r="C33" s="22" t="s">
        <v>177</v>
      </c>
      <c r="D33" s="50">
        <v>15</v>
      </c>
      <c r="E33" s="35"/>
      <c r="F33" s="29"/>
      <c r="G33" s="30"/>
      <c r="H33" s="31">
        <f t="shared" si="0"/>
        <v>0</v>
      </c>
      <c r="I33" s="32"/>
      <c r="J33" s="31">
        <f t="shared" si="1"/>
        <v>0</v>
      </c>
      <c r="K33" s="31"/>
      <c r="L33" s="36">
        <f t="shared" si="2"/>
        <v>0</v>
      </c>
      <c r="M33" s="13">
        <f t="shared" si="8"/>
        <v>1</v>
      </c>
      <c r="N33" s="13">
        <f t="shared" si="8"/>
        <v>1</v>
      </c>
      <c r="O33" s="13">
        <f t="shared" si="8"/>
        <v>1</v>
      </c>
      <c r="P33" s="13">
        <f t="shared" si="4"/>
        <v>1</v>
      </c>
      <c r="Q33" s="13"/>
      <c r="R33" s="13">
        <f t="shared" si="5"/>
        <v>0</v>
      </c>
      <c r="S33" s="13">
        <f t="shared" si="6"/>
        <v>0</v>
      </c>
      <c r="T33" s="12">
        <f t="shared" si="7"/>
        <v>0</v>
      </c>
      <c r="U33" s="13"/>
      <c r="V33" s="42"/>
      <c r="W33" s="14"/>
      <c r="X33" s="14"/>
      <c r="Y33" s="14"/>
      <c r="Z33" s="14"/>
      <c r="AA33" s="14"/>
      <c r="AB33" s="14"/>
      <c r="AC33" s="14"/>
      <c r="AD33" s="14"/>
    </row>
    <row r="34" spans="1:30" s="15" customFormat="1" ht="18.75" customHeight="1" x14ac:dyDescent="0.25">
      <c r="A34" s="34">
        <v>23</v>
      </c>
      <c r="B34" s="49" t="s">
        <v>214</v>
      </c>
      <c r="C34" s="22" t="s">
        <v>173</v>
      </c>
      <c r="D34" s="50">
        <v>18000</v>
      </c>
      <c r="E34" s="35"/>
      <c r="F34" s="29"/>
      <c r="G34" s="30"/>
      <c r="H34" s="31">
        <f t="shared" si="0"/>
        <v>0</v>
      </c>
      <c r="I34" s="32"/>
      <c r="J34" s="31">
        <f t="shared" si="1"/>
        <v>0</v>
      </c>
      <c r="K34" s="31"/>
      <c r="L34" s="36">
        <f t="shared" si="2"/>
        <v>0</v>
      </c>
      <c r="M34" s="13">
        <f t="shared" si="8"/>
        <v>1</v>
      </c>
      <c r="N34" s="13">
        <f t="shared" si="8"/>
        <v>1</v>
      </c>
      <c r="O34" s="13">
        <f t="shared" si="8"/>
        <v>1</v>
      </c>
      <c r="P34" s="13">
        <f t="shared" si="4"/>
        <v>1</v>
      </c>
      <c r="Q34" s="13"/>
      <c r="R34" s="13">
        <f t="shared" si="5"/>
        <v>0</v>
      </c>
      <c r="S34" s="13">
        <f t="shared" si="6"/>
        <v>0</v>
      </c>
      <c r="T34" s="12">
        <f t="shared" si="7"/>
        <v>0</v>
      </c>
      <c r="U34" s="13"/>
      <c r="V34" s="42"/>
      <c r="W34" s="14"/>
      <c r="X34" s="14"/>
      <c r="Y34" s="14"/>
      <c r="Z34" s="14"/>
      <c r="AA34" s="14"/>
      <c r="AB34" s="14"/>
      <c r="AC34" s="14"/>
      <c r="AD34" s="14"/>
    </row>
    <row r="35" spans="1:30" s="15" customFormat="1" ht="18.75" customHeight="1" x14ac:dyDescent="0.25">
      <c r="A35" s="34">
        <v>24</v>
      </c>
      <c r="B35" s="49" t="s">
        <v>215</v>
      </c>
      <c r="C35" s="22" t="s">
        <v>173</v>
      </c>
      <c r="D35" s="50">
        <v>1440</v>
      </c>
      <c r="E35" s="35"/>
      <c r="F35" s="29"/>
      <c r="G35" s="30"/>
      <c r="H35" s="31">
        <f t="shared" si="0"/>
        <v>0</v>
      </c>
      <c r="I35" s="32"/>
      <c r="J35" s="31">
        <f t="shared" si="1"/>
        <v>0</v>
      </c>
      <c r="K35" s="31"/>
      <c r="L35" s="36">
        <f t="shared" si="2"/>
        <v>0</v>
      </c>
      <c r="M35" s="13">
        <f t="shared" si="8"/>
        <v>1</v>
      </c>
      <c r="N35" s="13">
        <f t="shared" si="8"/>
        <v>1</v>
      </c>
      <c r="O35" s="13">
        <f t="shared" si="8"/>
        <v>1</v>
      </c>
      <c r="P35" s="13">
        <f t="shared" si="4"/>
        <v>1</v>
      </c>
      <c r="Q35" s="13"/>
      <c r="R35" s="13">
        <f t="shared" si="5"/>
        <v>0</v>
      </c>
      <c r="S35" s="13">
        <f t="shared" si="6"/>
        <v>0</v>
      </c>
      <c r="T35" s="12">
        <f t="shared" si="7"/>
        <v>0</v>
      </c>
      <c r="U35" s="13"/>
      <c r="V35" s="42"/>
      <c r="W35" s="14"/>
      <c r="X35" s="14"/>
      <c r="Y35" s="14"/>
      <c r="Z35" s="14"/>
      <c r="AA35" s="14"/>
      <c r="AB35" s="14"/>
      <c r="AC35" s="14"/>
      <c r="AD35" s="14"/>
    </row>
    <row r="36" spans="1:30" s="15" customFormat="1" ht="18.75" customHeight="1" x14ac:dyDescent="0.25">
      <c r="A36" s="34">
        <v>25</v>
      </c>
      <c r="B36" s="49" t="s">
        <v>216</v>
      </c>
      <c r="C36" s="22" t="s">
        <v>177</v>
      </c>
      <c r="D36" s="50">
        <v>6000</v>
      </c>
      <c r="E36" s="35"/>
      <c r="F36" s="29"/>
      <c r="G36" s="30"/>
      <c r="H36" s="31">
        <f t="shared" si="0"/>
        <v>0</v>
      </c>
      <c r="I36" s="32"/>
      <c r="J36" s="31">
        <f t="shared" si="1"/>
        <v>0</v>
      </c>
      <c r="K36" s="31"/>
      <c r="L36" s="36">
        <f t="shared" si="2"/>
        <v>0</v>
      </c>
      <c r="M36" s="13">
        <f t="shared" si="8"/>
        <v>1</v>
      </c>
      <c r="N36" s="13">
        <f t="shared" si="8"/>
        <v>1</v>
      </c>
      <c r="O36" s="13">
        <f t="shared" si="8"/>
        <v>1</v>
      </c>
      <c r="P36" s="13">
        <f t="shared" si="4"/>
        <v>1</v>
      </c>
      <c r="Q36" s="13"/>
      <c r="R36" s="13">
        <f t="shared" si="5"/>
        <v>0</v>
      </c>
      <c r="S36" s="13">
        <f t="shared" si="6"/>
        <v>0</v>
      </c>
      <c r="T36" s="12">
        <f t="shared" si="7"/>
        <v>0</v>
      </c>
      <c r="U36" s="13"/>
      <c r="V36" s="42"/>
      <c r="W36" s="14"/>
      <c r="X36" s="14"/>
      <c r="Y36" s="14"/>
      <c r="Z36" s="14"/>
      <c r="AA36" s="14"/>
      <c r="AB36" s="14"/>
      <c r="AC36" s="14"/>
      <c r="AD36" s="14"/>
    </row>
    <row r="37" spans="1:30" s="15" customFormat="1" ht="18.75" customHeight="1" x14ac:dyDescent="0.25">
      <c r="A37" s="34">
        <v>26</v>
      </c>
      <c r="B37" s="49" t="s">
        <v>217</v>
      </c>
      <c r="C37" s="22" t="s">
        <v>177</v>
      </c>
      <c r="D37" s="50">
        <v>30</v>
      </c>
      <c r="E37" s="35"/>
      <c r="F37" s="29"/>
      <c r="G37" s="30"/>
      <c r="H37" s="31">
        <f t="shared" si="0"/>
        <v>0</v>
      </c>
      <c r="I37" s="32"/>
      <c r="J37" s="31">
        <f t="shared" si="1"/>
        <v>0</v>
      </c>
      <c r="K37" s="31"/>
      <c r="L37" s="36">
        <f t="shared" si="2"/>
        <v>0</v>
      </c>
      <c r="M37" s="13">
        <f t="shared" si="8"/>
        <v>1</v>
      </c>
      <c r="N37" s="13">
        <f t="shared" si="8"/>
        <v>1</v>
      </c>
      <c r="O37" s="13">
        <f t="shared" si="8"/>
        <v>1</v>
      </c>
      <c r="P37" s="13">
        <f t="shared" si="4"/>
        <v>1</v>
      </c>
      <c r="Q37" s="13"/>
      <c r="R37" s="13">
        <f t="shared" si="5"/>
        <v>0</v>
      </c>
      <c r="S37" s="13">
        <f t="shared" si="6"/>
        <v>0</v>
      </c>
      <c r="T37" s="12">
        <f t="shared" si="7"/>
        <v>0</v>
      </c>
      <c r="U37" s="13"/>
      <c r="V37" s="42"/>
      <c r="W37" s="14"/>
      <c r="X37" s="14"/>
      <c r="Y37" s="14"/>
      <c r="Z37" s="14"/>
      <c r="AA37" s="14"/>
      <c r="AB37" s="14"/>
      <c r="AC37" s="14"/>
      <c r="AD37" s="14"/>
    </row>
    <row r="38" spans="1:30" s="15" customFormat="1" ht="29.25" customHeight="1" x14ac:dyDescent="0.25">
      <c r="A38" s="86"/>
      <c r="B38" s="86"/>
      <c r="C38" s="86"/>
      <c r="D38" s="86"/>
      <c r="E38" s="86"/>
      <c r="F38" s="23" t="s">
        <v>3</v>
      </c>
      <c r="G38" s="23" t="s">
        <v>4</v>
      </c>
      <c r="H38" s="24">
        <f ca="1">SUM(OFFSET($H$12,0,0,ROW()-12,1))</f>
        <v>0</v>
      </c>
      <c r="I38" s="25" t="s">
        <v>4</v>
      </c>
      <c r="J38" s="24">
        <f ca="1">SUM(OFFSET($J$12,0,0,ROW()-12,1))</f>
        <v>0</v>
      </c>
      <c r="K38" s="25" t="s">
        <v>4</v>
      </c>
      <c r="L38" s="33"/>
      <c r="M38" s="13"/>
      <c r="N38" s="13"/>
      <c r="O38" s="13"/>
      <c r="P38" s="13"/>
      <c r="Q38" s="13"/>
      <c r="R38" s="13"/>
      <c r="S38" s="13"/>
      <c r="T38" s="13"/>
      <c r="U38" s="13"/>
      <c r="V38" s="42"/>
      <c r="W38" s="14"/>
      <c r="X38" s="14"/>
      <c r="Y38" s="14"/>
      <c r="Z38" s="14"/>
      <c r="AA38" s="14"/>
      <c r="AB38" s="14"/>
      <c r="AC38" s="14"/>
      <c r="AD38" s="14"/>
    </row>
    <row r="39" spans="1:30" x14ac:dyDescent="0.25">
      <c r="A39" s="54" t="s">
        <v>157</v>
      </c>
      <c r="B39" s="26"/>
      <c r="C39" s="26"/>
      <c r="D39" s="26"/>
      <c r="E39" s="27"/>
      <c r="F39" s="28"/>
      <c r="G39" s="27"/>
      <c r="H39" s="27"/>
      <c r="I39" s="27"/>
      <c r="J39" s="27"/>
      <c r="K39" s="27"/>
      <c r="L39" s="33"/>
    </row>
    <row r="40" spans="1:30" x14ac:dyDescent="0.25">
      <c r="A40" s="26"/>
      <c r="B40" s="26"/>
      <c r="C40" s="26"/>
      <c r="D40" s="26"/>
      <c r="E40" s="27"/>
      <c r="F40" s="28"/>
      <c r="G40" s="27"/>
      <c r="H40" s="27"/>
      <c r="I40" s="27"/>
      <c r="J40" s="27"/>
      <c r="K40" s="27"/>
      <c r="L40" s="33"/>
    </row>
    <row r="41" spans="1:30" x14ac:dyDescent="0.25">
      <c r="A41" s="26" t="s">
        <v>5</v>
      </c>
      <c r="B41" s="26"/>
      <c r="C41" s="26"/>
      <c r="D41" s="26"/>
      <c r="E41" s="27"/>
      <c r="F41" s="28"/>
      <c r="G41" s="27"/>
      <c r="H41" s="27"/>
      <c r="I41" s="27"/>
      <c r="J41" s="27"/>
      <c r="K41" s="27"/>
      <c r="L41" s="33"/>
    </row>
    <row r="42" spans="1:30" x14ac:dyDescent="0.25">
      <c r="A42" s="87" t="s">
        <v>16</v>
      </c>
      <c r="B42" s="87"/>
      <c r="C42" s="87"/>
      <c r="D42" s="87"/>
      <c r="E42" s="87"/>
      <c r="F42" s="87"/>
      <c r="G42" s="87"/>
      <c r="H42" s="87"/>
      <c r="I42" s="87"/>
      <c r="J42" s="87"/>
      <c r="K42" s="87"/>
      <c r="L42" s="33"/>
    </row>
    <row r="43" spans="1:30" x14ac:dyDescent="0.25">
      <c r="A43" s="26"/>
      <c r="B43" s="26"/>
      <c r="C43" s="26"/>
      <c r="D43" s="26"/>
      <c r="E43" s="27"/>
      <c r="F43" s="28"/>
      <c r="G43" s="27"/>
      <c r="H43" s="27"/>
      <c r="I43" s="27"/>
      <c r="J43" s="27"/>
      <c r="K43" s="27"/>
    </row>
    <row r="44" spans="1:30" ht="73.5" customHeight="1" x14ac:dyDescent="0.25">
      <c r="A44" s="68" t="s">
        <v>19</v>
      </c>
      <c r="B44" s="68"/>
      <c r="C44" s="68"/>
      <c r="D44" s="68"/>
      <c r="E44" s="68"/>
      <c r="F44" s="68"/>
      <c r="G44" s="68"/>
      <c r="H44" s="68"/>
      <c r="I44" s="68"/>
      <c r="J44" s="68"/>
      <c r="K44" s="68"/>
    </row>
  </sheetData>
  <protectedRanges>
    <protectedRange sqref="K12:K17 K20:K22 K24:K37" name="Rozstęp4_1_2_1"/>
    <protectedRange sqref="I12:I17 I20:I22 I24:I37" name="Rozstęp3_1_2_1"/>
    <protectedRange sqref="E12:G17 E20:G22 E24:G37" name="Rozstęp2_1_2_1"/>
    <protectedRange sqref="K18:K19" name="Rozstęp4_1_2_1_1"/>
    <protectedRange sqref="I18:I19" name="Rozstęp3_1_2_1_1"/>
    <protectedRange sqref="E18:G19" name="Rozstęp2_1_2_1_1"/>
    <protectedRange sqref="K23" name="Rozstęp4_1_2_2"/>
    <protectedRange sqref="I23" name="Rozstęp3_1_2_2"/>
    <protectedRange sqref="E23:G23" name="Rozstęp2_1_2_2"/>
  </protectedRanges>
  <mergeCells count="12">
    <mergeCell ref="A38:E38"/>
    <mergeCell ref="A42:K42"/>
    <mergeCell ref="A44:K44"/>
    <mergeCell ref="B1:D1"/>
    <mergeCell ref="F1:K1"/>
    <mergeCell ref="F2:H2"/>
    <mergeCell ref="B3:D7"/>
    <mergeCell ref="E5:J6"/>
    <mergeCell ref="E7:J7"/>
    <mergeCell ref="B8:D8"/>
    <mergeCell ref="E8:J8"/>
    <mergeCell ref="D10:G10"/>
  </mergeCells>
  <conditionalFormatting sqref="E7 L7:M7">
    <cfRule type="expression" dxfId="137" priority="1">
      <formula>$E$7="Przekroczona ilość liczb po przecinku w przynajmniej jednej cenie"</formula>
    </cfRule>
  </conditionalFormatting>
  <conditionalFormatting sqref="E5 L5:M6">
    <cfRule type="expression" dxfId="136"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4"/>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9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9</v>
      </c>
      <c r="D10" s="85" t="str">
        <f ca="1">VLOOKUP(C10,Nazwy!B2:C764,2)</f>
        <v>Chemioterapia  3</v>
      </c>
      <c r="E10" s="85"/>
      <c r="F10" s="85"/>
      <c r="G10" s="85"/>
      <c r="H10" s="11">
        <f ca="1">SUMIF(F12:F1298,"Razem",H12:H1298)</f>
        <v>0</v>
      </c>
      <c r="I10" s="11"/>
      <c r="J10" s="11">
        <f ca="1">SUMIF(F12:F1298,"Razem",J12:J1298)</f>
        <v>0</v>
      </c>
      <c r="K10" s="11"/>
      <c r="L10" s="2">
        <f>SUM(L11:L1792)</f>
        <v>0</v>
      </c>
      <c r="M10" s="2">
        <f>COUNTIF(M12:M1792,0)</f>
        <v>0</v>
      </c>
      <c r="N10" s="2">
        <f>COUNTIF(N12:N1792,0)</f>
        <v>0</v>
      </c>
      <c r="O10" s="2">
        <f>COUNTIF(O12:O1792,0)</f>
        <v>0</v>
      </c>
      <c r="P10" s="2">
        <f>COUNTIF(P12:P1792,0)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SUM(M12:M1792)</f>
        <v>6</v>
      </c>
      <c r="N11" s="2">
        <f>SUM(N12:N1792)</f>
        <v>6</v>
      </c>
      <c r="O11" s="2">
        <f>SUM(O12:O1792)</f>
        <v>6</v>
      </c>
      <c r="P11" s="2">
        <f>SUM(P12:P1792)</f>
        <v>6</v>
      </c>
      <c r="Q11" s="2">
        <f>SUM(M11:P11)</f>
        <v>24</v>
      </c>
      <c r="R11" s="2">
        <f>SUM(R12:R1792)</f>
        <v>0</v>
      </c>
      <c r="S11" s="2">
        <f>SUM(S12:S1792)</f>
        <v>0</v>
      </c>
      <c r="T11" s="2">
        <f>SUM(T12:T1792)</f>
        <v>0</v>
      </c>
    </row>
    <row r="12" spans="1:30" s="15" customFormat="1" ht="42.75" x14ac:dyDescent="0.25">
      <c r="A12" s="34">
        <v>1</v>
      </c>
      <c r="B12" s="49" t="s">
        <v>218</v>
      </c>
      <c r="C12" s="22" t="s">
        <v>173</v>
      </c>
      <c r="D12" s="50">
        <v>300</v>
      </c>
      <c r="E12" s="35"/>
      <c r="F12" s="29"/>
      <c r="G12" s="30"/>
      <c r="H12" s="31">
        <f t="shared" ref="H12:H17" si="0">ROUND(D12*G12,2)</f>
        <v>0</v>
      </c>
      <c r="I12" s="32"/>
      <c r="J12" s="31">
        <f t="shared" ref="J12:J17" si="1">ROUND(H12*(1+I12),2)</f>
        <v>0</v>
      </c>
      <c r="K12" s="31"/>
      <c r="L12" s="36">
        <f t="shared" ref="L12:L17" si="2">IF(LEN(H12)-IFERROR(SEARCH(",",H12,1),LEN(H12))&gt;2,1,0)</f>
        <v>0</v>
      </c>
      <c r="M12" s="13">
        <f t="shared" ref="M12:O17" si="3">IF(ISBLANK(E12),1,0)</f>
        <v>1</v>
      </c>
      <c r="N12" s="13">
        <f t="shared" si="3"/>
        <v>1</v>
      </c>
      <c r="O12" s="13">
        <f t="shared" si="3"/>
        <v>1</v>
      </c>
      <c r="P12" s="13">
        <f t="shared" ref="P12:P17" si="4">IF(ISBLANK(I12),1,0)</f>
        <v>1</v>
      </c>
      <c r="Q12" s="13"/>
      <c r="R12" s="13">
        <f t="shared" ref="R12:R17" si="5">IF(ISNUMBER(H12),0,1)</f>
        <v>0</v>
      </c>
      <c r="S12" s="13">
        <f t="shared" ref="S12:S17" si="6">IF(I12=0.08,0,IF(I12=0.23,0,IF(I12=0.05,0,IF(I12=0,0,1))))</f>
        <v>0</v>
      </c>
      <c r="T12" s="12">
        <f t="shared" ref="T12:T17" si="7">IF(ISERROR(IF(LEN(G12)-FIND(",",G12)&gt;4,1,0)),0,IF(LEN(G12)-FIND(",",G12)&gt;4,1,0))</f>
        <v>0</v>
      </c>
      <c r="U12" s="13"/>
      <c r="V12" s="42"/>
      <c r="W12" s="14"/>
      <c r="X12" s="14"/>
      <c r="Y12" s="14"/>
      <c r="Z12" s="14"/>
      <c r="AA12" s="14"/>
      <c r="AB12" s="14"/>
      <c r="AC12" s="14"/>
      <c r="AD12" s="14"/>
    </row>
    <row r="13" spans="1:30" s="15" customFormat="1" ht="28.5" x14ac:dyDescent="0.25">
      <c r="A13" s="34">
        <v>2</v>
      </c>
      <c r="B13" s="49" t="s">
        <v>219</v>
      </c>
      <c r="C13" s="22" t="s">
        <v>177</v>
      </c>
      <c r="D13" s="50">
        <v>30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220</v>
      </c>
      <c r="C14" s="22" t="s">
        <v>173</v>
      </c>
      <c r="D14" s="50">
        <v>600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28.5" x14ac:dyDescent="0.25">
      <c r="A15" s="34">
        <v>4</v>
      </c>
      <c r="B15" s="49" t="s">
        <v>221</v>
      </c>
      <c r="C15" s="22" t="s">
        <v>177</v>
      </c>
      <c r="D15" s="50">
        <v>800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222</v>
      </c>
      <c r="C16" s="22" t="s">
        <v>191</v>
      </c>
      <c r="D16" s="50">
        <v>100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223</v>
      </c>
      <c r="C17" s="22" t="s">
        <v>177</v>
      </c>
      <c r="D17" s="50">
        <v>2880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29.25" customHeight="1" x14ac:dyDescent="0.25">
      <c r="A18" s="86"/>
      <c r="B18" s="86"/>
      <c r="C18" s="86"/>
      <c r="D18" s="86"/>
      <c r="E18" s="86"/>
      <c r="F18" s="23" t="s">
        <v>3</v>
      </c>
      <c r="G18" s="23" t="s">
        <v>4</v>
      </c>
      <c r="H18" s="24">
        <f ca="1">SUM(OFFSET($H$12,0,0,ROW()-12,1))</f>
        <v>0</v>
      </c>
      <c r="I18" s="25" t="s">
        <v>4</v>
      </c>
      <c r="J18" s="24">
        <f ca="1">SUM(OFFSET($J$12,0,0,ROW()-12,1))</f>
        <v>0</v>
      </c>
      <c r="K18" s="25" t="s">
        <v>4</v>
      </c>
      <c r="L18" s="33"/>
      <c r="M18" s="13"/>
      <c r="N18" s="13"/>
      <c r="O18" s="13"/>
      <c r="P18" s="13"/>
      <c r="Q18" s="13"/>
      <c r="R18" s="13"/>
      <c r="S18" s="13"/>
      <c r="T18" s="13"/>
      <c r="U18" s="13"/>
      <c r="V18" s="42"/>
      <c r="W18" s="14"/>
      <c r="X18" s="14"/>
      <c r="Y18" s="14"/>
      <c r="Z18" s="14"/>
      <c r="AA18" s="14"/>
      <c r="AB18" s="14"/>
      <c r="AC18" s="14"/>
      <c r="AD18" s="14"/>
    </row>
    <row r="19" spans="1:30" x14ac:dyDescent="0.25">
      <c r="A19" s="54" t="s">
        <v>157</v>
      </c>
      <c r="B19" s="26"/>
      <c r="C19" s="26"/>
      <c r="D19" s="26"/>
      <c r="E19" s="27"/>
      <c r="F19" s="28"/>
      <c r="G19" s="27"/>
      <c r="H19" s="27"/>
      <c r="I19" s="27"/>
      <c r="J19" s="27"/>
      <c r="K19" s="27"/>
      <c r="L19" s="33"/>
    </row>
    <row r="20" spans="1:30" x14ac:dyDescent="0.25">
      <c r="A20" s="26"/>
      <c r="B20" s="26"/>
      <c r="C20" s="26"/>
      <c r="D20" s="26"/>
      <c r="E20" s="27"/>
      <c r="F20" s="28"/>
      <c r="G20" s="27"/>
      <c r="H20" s="27"/>
      <c r="I20" s="27"/>
      <c r="J20" s="27"/>
      <c r="K20" s="27"/>
      <c r="L20" s="33"/>
    </row>
    <row r="21" spans="1:30" x14ac:dyDescent="0.25">
      <c r="A21" s="26" t="s">
        <v>5</v>
      </c>
      <c r="B21" s="26"/>
      <c r="C21" s="26"/>
      <c r="D21" s="26"/>
      <c r="E21" s="27"/>
      <c r="F21" s="28"/>
      <c r="G21" s="27"/>
      <c r="H21" s="27"/>
      <c r="I21" s="27"/>
      <c r="J21" s="27"/>
      <c r="K21" s="27"/>
      <c r="L21" s="33"/>
    </row>
    <row r="22" spans="1:30" x14ac:dyDescent="0.25">
      <c r="A22" s="87" t="s">
        <v>16</v>
      </c>
      <c r="B22" s="87"/>
      <c r="C22" s="87"/>
      <c r="D22" s="87"/>
      <c r="E22" s="87"/>
      <c r="F22" s="87"/>
      <c r="G22" s="87"/>
      <c r="H22" s="87"/>
      <c r="I22" s="87"/>
      <c r="J22" s="87"/>
      <c r="K22" s="87"/>
      <c r="L22" s="33"/>
    </row>
    <row r="23" spans="1:30" x14ac:dyDescent="0.25">
      <c r="A23" s="26"/>
      <c r="B23" s="26"/>
      <c r="C23" s="26"/>
      <c r="D23" s="26"/>
      <c r="E23" s="27"/>
      <c r="F23" s="28"/>
      <c r="G23" s="27"/>
      <c r="H23" s="27"/>
      <c r="I23" s="27"/>
      <c r="J23" s="27"/>
      <c r="K23" s="27"/>
    </row>
    <row r="24" spans="1:30" ht="73.5" customHeight="1" x14ac:dyDescent="0.25">
      <c r="A24" s="68" t="s">
        <v>19</v>
      </c>
      <c r="B24" s="68"/>
      <c r="C24" s="68"/>
      <c r="D24" s="68"/>
      <c r="E24" s="68"/>
      <c r="F24" s="68"/>
      <c r="G24" s="68"/>
      <c r="H24" s="68"/>
      <c r="I24" s="68"/>
      <c r="J24" s="68"/>
      <c r="K24" s="68"/>
    </row>
  </sheetData>
  <protectedRanges>
    <protectedRange sqref="K12:K17" name="Rozstęp4_1_2_1"/>
    <protectedRange sqref="I12:I17" name="Rozstęp3_1_2_1"/>
    <protectedRange sqref="E12:G17" name="Rozstęp2_1_2_1"/>
  </protectedRanges>
  <mergeCells count="12">
    <mergeCell ref="A18:E18"/>
    <mergeCell ref="A22:K22"/>
    <mergeCell ref="A24:K24"/>
    <mergeCell ref="B1:D1"/>
    <mergeCell ref="F1:K1"/>
    <mergeCell ref="F2:H2"/>
    <mergeCell ref="B3:D7"/>
    <mergeCell ref="E5:J6"/>
    <mergeCell ref="E7:J7"/>
    <mergeCell ref="B8:D8"/>
    <mergeCell ref="E8:J8"/>
    <mergeCell ref="D10:G10"/>
  </mergeCells>
  <conditionalFormatting sqref="E7 L7:M7">
    <cfRule type="expression" dxfId="135" priority="1">
      <formula>$E$7="Przekroczona ilość liczb po przecinku w przynajmniej jednej cenie"</formula>
    </cfRule>
  </conditionalFormatting>
  <conditionalFormatting sqref="E5 L5:M6">
    <cfRule type="expression" dxfId="134"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10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10</v>
      </c>
      <c r="D10" s="85" t="str">
        <f ca="1">VLOOKUP(C10,Nazwy!B2:C764,2)</f>
        <v>Chemioterapia  4</v>
      </c>
      <c r="E10" s="85"/>
      <c r="F10" s="85"/>
      <c r="G10" s="85"/>
      <c r="H10" s="11">
        <f ca="1">SUMIF(F12:F1296,"Razem",H12:H1296)</f>
        <v>0</v>
      </c>
      <c r="I10" s="11"/>
      <c r="J10" s="11">
        <f ca="1">SUMIF(F12:F1296,"Razem",J12:J1296)</f>
        <v>0</v>
      </c>
      <c r="K10" s="11"/>
      <c r="L10" s="2">
        <f>SUM(L11:L1790)</f>
        <v>0</v>
      </c>
      <c r="M10" s="2">
        <f>COUNTIF(M12:M1790,0)</f>
        <v>0</v>
      </c>
      <c r="N10" s="2">
        <f>COUNTIF(N12:N1790,0)</f>
        <v>0</v>
      </c>
      <c r="O10" s="2">
        <f>COUNTIF(O12:O1790,0)</f>
        <v>0</v>
      </c>
      <c r="P10" s="2">
        <f>COUNTIF(P12:P1790,0)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SUM(M12:M1790)</f>
        <v>4</v>
      </c>
      <c r="N11" s="2">
        <f>SUM(N12:N1790)</f>
        <v>4</v>
      </c>
      <c r="O11" s="2">
        <f>SUM(O12:O1790)</f>
        <v>4</v>
      </c>
      <c r="P11" s="2">
        <f>SUM(P12:P1790)</f>
        <v>4</v>
      </c>
      <c r="Q11" s="2">
        <f>SUM(M11:P11)</f>
        <v>16</v>
      </c>
      <c r="R11" s="2">
        <f>SUM(R12:R1790)</f>
        <v>0</v>
      </c>
      <c r="S11" s="2">
        <f>SUM(S12:S1790)</f>
        <v>0</v>
      </c>
      <c r="T11" s="2">
        <f>SUM(T12:T1790)</f>
        <v>0</v>
      </c>
    </row>
    <row r="12" spans="1:30" s="15" customFormat="1" ht="18.75" customHeight="1" x14ac:dyDescent="0.25">
      <c r="A12" s="34">
        <v>1</v>
      </c>
      <c r="B12" s="49" t="s">
        <v>224</v>
      </c>
      <c r="C12" s="22" t="s">
        <v>177</v>
      </c>
      <c r="D12" s="62">
        <v>3.5</v>
      </c>
      <c r="E12" s="35"/>
      <c r="F12" s="29"/>
      <c r="G12" s="30"/>
      <c r="H12" s="31">
        <f>ROUND(D12*G12,2)</f>
        <v>0</v>
      </c>
      <c r="I12" s="32"/>
      <c r="J12" s="31">
        <f>ROUND(H12*(1+I12),2)</f>
        <v>0</v>
      </c>
      <c r="K12" s="31"/>
      <c r="L12" s="36">
        <f>IF(LEN(H12)-IFERROR(SEARCH(",",H12,1),LEN(H12))&gt;2,1,0)</f>
        <v>0</v>
      </c>
      <c r="M12" s="13">
        <f t="shared" ref="M12:O15"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225</v>
      </c>
      <c r="C13" s="22" t="s">
        <v>177</v>
      </c>
      <c r="D13" s="50">
        <v>2400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18.75" customHeight="1" x14ac:dyDescent="0.25">
      <c r="A14" s="34">
        <v>3</v>
      </c>
      <c r="B14" s="49" t="s">
        <v>226</v>
      </c>
      <c r="C14" s="22" t="s">
        <v>177</v>
      </c>
      <c r="D14" s="50">
        <v>2100</v>
      </c>
      <c r="E14" s="35"/>
      <c r="F14" s="29"/>
      <c r="G14" s="30"/>
      <c r="H14" s="31">
        <f>ROUND(D14*G14,2)</f>
        <v>0</v>
      </c>
      <c r="I14" s="32"/>
      <c r="J14" s="31">
        <f>ROUND(H14*(1+I14),2)</f>
        <v>0</v>
      </c>
      <c r="K14" s="31"/>
      <c r="L14" s="36">
        <f>IF(LEN(H14)-IFERROR(SEARCH(",",H14,1),LEN(H14))&gt;2,1,0)</f>
        <v>0</v>
      </c>
      <c r="M14" s="13">
        <f t="shared" si="0"/>
        <v>1</v>
      </c>
      <c r="N14" s="13">
        <f t="shared" si="0"/>
        <v>1</v>
      </c>
      <c r="O14" s="13">
        <f t="shared" si="0"/>
        <v>1</v>
      </c>
      <c r="P14" s="13">
        <f>IF(ISBLANK(I14),1,0)</f>
        <v>1</v>
      </c>
      <c r="Q14" s="13"/>
      <c r="R14" s="13">
        <f>IF(ISNUMBER(H14),0,1)</f>
        <v>0</v>
      </c>
      <c r="S14" s="13">
        <f>IF(I14=0.08,0,IF(I14=0.23,0,IF(I14=0.05,0,IF(I14=0,0,1))))</f>
        <v>0</v>
      </c>
      <c r="T14" s="12">
        <f>IF(ISERROR(IF(LEN(G14)-FIND(",",G14)&gt;4,1,0)),0,IF(LEN(G14)-FIND(",",G14)&gt;4,1,0))</f>
        <v>0</v>
      </c>
      <c r="U14" s="13"/>
      <c r="V14" s="42"/>
      <c r="W14" s="14"/>
      <c r="X14" s="14"/>
      <c r="Y14" s="14"/>
      <c r="Z14" s="14"/>
      <c r="AA14" s="14"/>
      <c r="AB14" s="14"/>
      <c r="AC14" s="14"/>
      <c r="AD14" s="14"/>
    </row>
    <row r="15" spans="1:30" s="15" customFormat="1" ht="18.75" customHeight="1" x14ac:dyDescent="0.25">
      <c r="A15" s="34">
        <v>4</v>
      </c>
      <c r="B15" s="49" t="s">
        <v>227</v>
      </c>
      <c r="C15" s="22" t="s">
        <v>177</v>
      </c>
      <c r="D15" s="50">
        <v>600</v>
      </c>
      <c r="E15" s="35"/>
      <c r="F15" s="29"/>
      <c r="G15" s="30"/>
      <c r="H15" s="31">
        <f>ROUND(D15*G15,2)</f>
        <v>0</v>
      </c>
      <c r="I15" s="32"/>
      <c r="J15" s="31">
        <f>ROUND(H15*(1+I15),2)</f>
        <v>0</v>
      </c>
      <c r="K15" s="31"/>
      <c r="L15" s="36">
        <f>IF(LEN(H15)-IFERROR(SEARCH(",",H15,1),LEN(H15))&gt;2,1,0)</f>
        <v>0</v>
      </c>
      <c r="M15" s="13">
        <f t="shared" si="0"/>
        <v>1</v>
      </c>
      <c r="N15" s="13">
        <f t="shared" si="0"/>
        <v>1</v>
      </c>
      <c r="O15" s="13">
        <f t="shared" si="0"/>
        <v>1</v>
      </c>
      <c r="P15" s="13">
        <f>IF(ISBLANK(I15),1,0)</f>
        <v>1</v>
      </c>
      <c r="Q15" s="13"/>
      <c r="R15" s="13">
        <f>IF(ISNUMBER(H15),0,1)</f>
        <v>0</v>
      </c>
      <c r="S15" s="13">
        <f>IF(I15=0.08,0,IF(I15=0.23,0,IF(I15=0.05,0,IF(I15=0,0,1))))</f>
        <v>0</v>
      </c>
      <c r="T15" s="12">
        <f>IF(ISERROR(IF(LEN(G15)-FIND(",",G15)&gt;4,1,0)),0,IF(LEN(G15)-FIND(",",G15)&gt;4,1,0))</f>
        <v>0</v>
      </c>
      <c r="U15" s="13"/>
      <c r="V15" s="42"/>
      <c r="W15" s="14"/>
      <c r="X15" s="14"/>
      <c r="Y15" s="14"/>
      <c r="Z15" s="14"/>
      <c r="AA15" s="14"/>
      <c r="AB15" s="14"/>
      <c r="AC15" s="14"/>
      <c r="AD15" s="14"/>
    </row>
    <row r="16" spans="1:30" s="15" customFormat="1" ht="29.25" customHeight="1" x14ac:dyDescent="0.25">
      <c r="A16" s="86"/>
      <c r="B16" s="86"/>
      <c r="C16" s="86"/>
      <c r="D16" s="86"/>
      <c r="E16" s="86"/>
      <c r="F16" s="23" t="s">
        <v>3</v>
      </c>
      <c r="G16" s="23" t="s">
        <v>4</v>
      </c>
      <c r="H16" s="24">
        <f ca="1">SUM(OFFSET($H$12,0,0,ROW()-12,1))</f>
        <v>0</v>
      </c>
      <c r="I16" s="25" t="s">
        <v>4</v>
      </c>
      <c r="J16" s="24">
        <f ca="1">SUM(OFFSET($J$12,0,0,ROW()-12,1))</f>
        <v>0</v>
      </c>
      <c r="K16" s="25" t="s">
        <v>4</v>
      </c>
      <c r="L16" s="33"/>
      <c r="M16" s="13"/>
      <c r="N16" s="13"/>
      <c r="O16" s="13"/>
      <c r="P16" s="13"/>
      <c r="Q16" s="13"/>
      <c r="R16" s="13"/>
      <c r="S16" s="13"/>
      <c r="T16" s="13"/>
      <c r="U16" s="13"/>
      <c r="V16" s="42"/>
      <c r="W16" s="14"/>
      <c r="X16" s="14"/>
      <c r="Y16" s="14"/>
      <c r="Z16" s="14"/>
      <c r="AA16" s="14"/>
      <c r="AB16" s="14"/>
      <c r="AC16" s="14"/>
      <c r="AD16" s="14"/>
    </row>
    <row r="17" spans="1:12" x14ac:dyDescent="0.25">
      <c r="A17" s="54" t="s">
        <v>157</v>
      </c>
      <c r="B17" s="26"/>
      <c r="C17" s="26"/>
      <c r="D17" s="26"/>
      <c r="E17" s="27"/>
      <c r="F17" s="28"/>
      <c r="G17" s="27"/>
      <c r="H17" s="27"/>
      <c r="I17" s="27"/>
      <c r="J17" s="27"/>
      <c r="K17" s="27"/>
      <c r="L17" s="33"/>
    </row>
    <row r="18" spans="1:12" x14ac:dyDescent="0.25">
      <c r="A18" s="26"/>
      <c r="B18" s="26"/>
      <c r="C18" s="26"/>
      <c r="D18" s="26"/>
      <c r="E18" s="27"/>
      <c r="F18" s="28"/>
      <c r="G18" s="27"/>
      <c r="H18" s="27"/>
      <c r="I18" s="27"/>
      <c r="J18" s="27"/>
      <c r="K18" s="27"/>
      <c r="L18" s="33"/>
    </row>
    <row r="19" spans="1:12" x14ac:dyDescent="0.25">
      <c r="A19" s="26" t="s">
        <v>5</v>
      </c>
      <c r="B19" s="26"/>
      <c r="C19" s="26"/>
      <c r="D19" s="26"/>
      <c r="E19" s="27"/>
      <c r="F19" s="28"/>
      <c r="G19" s="27"/>
      <c r="H19" s="27"/>
      <c r="I19" s="27"/>
      <c r="J19" s="27"/>
      <c r="K19" s="27"/>
      <c r="L19" s="33"/>
    </row>
    <row r="20" spans="1:12" x14ac:dyDescent="0.25">
      <c r="A20" s="87" t="s">
        <v>16</v>
      </c>
      <c r="B20" s="87"/>
      <c r="C20" s="87"/>
      <c r="D20" s="87"/>
      <c r="E20" s="87"/>
      <c r="F20" s="87"/>
      <c r="G20" s="87"/>
      <c r="H20" s="87"/>
      <c r="I20" s="87"/>
      <c r="J20" s="87"/>
      <c r="K20" s="87"/>
      <c r="L20" s="33"/>
    </row>
    <row r="21" spans="1:12" x14ac:dyDescent="0.25">
      <c r="A21" s="26"/>
      <c r="B21" s="26"/>
      <c r="C21" s="26"/>
      <c r="D21" s="26"/>
      <c r="E21" s="27"/>
      <c r="F21" s="28"/>
      <c r="G21" s="27"/>
      <c r="H21" s="27"/>
      <c r="I21" s="27"/>
      <c r="J21" s="27"/>
      <c r="K21" s="27"/>
    </row>
    <row r="22" spans="1:12" ht="73.5" customHeight="1" x14ac:dyDescent="0.25">
      <c r="A22" s="68" t="s">
        <v>19</v>
      </c>
      <c r="B22" s="68"/>
      <c r="C22" s="68"/>
      <c r="D22" s="68"/>
      <c r="E22" s="68"/>
      <c r="F22" s="68"/>
      <c r="G22" s="68"/>
      <c r="H22" s="68"/>
      <c r="I22" s="68"/>
      <c r="J22" s="68"/>
      <c r="K22" s="68"/>
    </row>
  </sheetData>
  <protectedRanges>
    <protectedRange sqref="K12:K15" name="Rozstęp4_1_2_1"/>
    <protectedRange sqref="I12:I15" name="Rozstęp3_1_2_1"/>
    <protectedRange sqref="E12:G15" name="Rozstęp2_1_2_1"/>
  </protectedRanges>
  <mergeCells count="12">
    <mergeCell ref="A16:E16"/>
    <mergeCell ref="A20:K20"/>
    <mergeCell ref="A22:K22"/>
    <mergeCell ref="B1:D1"/>
    <mergeCell ref="F1:K1"/>
    <mergeCell ref="F2:H2"/>
    <mergeCell ref="B3:D7"/>
    <mergeCell ref="E5:J6"/>
    <mergeCell ref="E7:J7"/>
    <mergeCell ref="B8:D8"/>
    <mergeCell ref="E8:J8"/>
    <mergeCell ref="D10:G10"/>
  </mergeCells>
  <conditionalFormatting sqref="E7 L7:M7">
    <cfRule type="expression" dxfId="133" priority="1">
      <formula>$E$7="Przekroczona ilość liczb po przecinku w przynajmniej jednej cenie"</formula>
    </cfRule>
  </conditionalFormatting>
  <conditionalFormatting sqref="E5 L5:M6">
    <cfRule type="expression" dxfId="132"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11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11</v>
      </c>
      <c r="D10" s="85" t="str">
        <f ca="1">VLOOKUP(C10,Nazwy!B2:C764,2)</f>
        <v>Chemioterapia  5</v>
      </c>
      <c r="E10" s="85"/>
      <c r="F10" s="85"/>
      <c r="G10" s="85"/>
      <c r="H10" s="11">
        <f ca="1">SUMIF(F12:F1300,"Razem",H12:H1300)</f>
        <v>0</v>
      </c>
      <c r="I10" s="11"/>
      <c r="J10" s="11">
        <f ca="1">SUMIF(F12:F1300,"Razem",J12:J1300)</f>
        <v>0</v>
      </c>
      <c r="K10" s="11"/>
      <c r="L10" s="2">
        <f>SUM(L11:L1794)</f>
        <v>0</v>
      </c>
      <c r="M10" s="2">
        <f>COUNTIF(M12:M1794,0)</f>
        <v>0</v>
      </c>
      <c r="N10" s="2">
        <f>COUNTIF(N12:N1794,0)</f>
        <v>0</v>
      </c>
      <c r="O10" s="2">
        <f>COUNTIF(O12:O1794,0)</f>
        <v>0</v>
      </c>
      <c r="P10" s="2">
        <f>COUNTIF(P12:P1794,0)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SUM(M12:M1794)</f>
        <v>8</v>
      </c>
      <c r="N11" s="2">
        <f>SUM(N12:N1794)</f>
        <v>8</v>
      </c>
      <c r="O11" s="2">
        <f>SUM(O12:O1794)</f>
        <v>8</v>
      </c>
      <c r="P11" s="2">
        <f>SUM(P12:P1794)</f>
        <v>8</v>
      </c>
      <c r="Q11" s="2">
        <f>SUM(M11:P11)</f>
        <v>32</v>
      </c>
      <c r="R11" s="2">
        <f>SUM(R12:R1794)</f>
        <v>0</v>
      </c>
      <c r="S11" s="2">
        <f>SUM(S12:S1794)</f>
        <v>0</v>
      </c>
      <c r="T11" s="2">
        <f>SUM(T12:T1794)</f>
        <v>0</v>
      </c>
    </row>
    <row r="12" spans="1:30" s="15" customFormat="1" ht="18.75" customHeight="1" x14ac:dyDescent="0.25">
      <c r="A12" s="34">
        <v>1</v>
      </c>
      <c r="B12" s="49" t="s">
        <v>228</v>
      </c>
      <c r="C12" s="22" t="s">
        <v>177</v>
      </c>
      <c r="D12" s="50">
        <v>1200</v>
      </c>
      <c r="E12" s="35"/>
      <c r="F12" s="29"/>
      <c r="G12" s="30"/>
      <c r="H12" s="31">
        <f t="shared" ref="H12:H19" si="0">ROUND(D12*G12,2)</f>
        <v>0</v>
      </c>
      <c r="I12" s="32"/>
      <c r="J12" s="31">
        <f t="shared" ref="J12:J19" si="1">ROUND(H12*(1+I12),2)</f>
        <v>0</v>
      </c>
      <c r="K12" s="31"/>
      <c r="L12" s="36">
        <f t="shared" ref="L12:L19" si="2">IF(LEN(H12)-IFERROR(SEARCH(",",H12,1),LEN(H12))&gt;2,1,0)</f>
        <v>0</v>
      </c>
      <c r="M12" s="13">
        <f t="shared" ref="M12:O19" si="3">IF(ISBLANK(E12),1,0)</f>
        <v>1</v>
      </c>
      <c r="N12" s="13">
        <f t="shared" si="3"/>
        <v>1</v>
      </c>
      <c r="O12" s="13">
        <f t="shared" si="3"/>
        <v>1</v>
      </c>
      <c r="P12" s="13">
        <f t="shared" ref="P12:P19" si="4">IF(ISBLANK(I12),1,0)</f>
        <v>1</v>
      </c>
      <c r="Q12" s="13"/>
      <c r="R12" s="13">
        <f t="shared" ref="R12:R19" si="5">IF(ISNUMBER(H12),0,1)</f>
        <v>0</v>
      </c>
      <c r="S12" s="13">
        <f t="shared" ref="S12:S19" si="6">IF(I12=0.08,0,IF(I12=0.23,0,IF(I12=0.05,0,IF(I12=0,0,1))))</f>
        <v>0</v>
      </c>
      <c r="T12" s="12">
        <f t="shared" ref="T12:T19"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229</v>
      </c>
      <c r="C13" s="22" t="s">
        <v>173</v>
      </c>
      <c r="D13" s="50">
        <v>16000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230</v>
      </c>
      <c r="C14" s="22" t="s">
        <v>177</v>
      </c>
      <c r="D14" s="50">
        <v>1500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231</v>
      </c>
      <c r="C15" s="22" t="s">
        <v>173</v>
      </c>
      <c r="D15" s="50">
        <v>196000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232</v>
      </c>
      <c r="C16" s="22" t="s">
        <v>177</v>
      </c>
      <c r="D16" s="50">
        <v>1800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233</v>
      </c>
      <c r="C17" s="22" t="s">
        <v>177</v>
      </c>
      <c r="D17" s="50">
        <v>72</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234</v>
      </c>
      <c r="C18" s="22" t="s">
        <v>177</v>
      </c>
      <c r="D18" s="50">
        <v>1000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235</v>
      </c>
      <c r="C19" s="22" t="s">
        <v>177</v>
      </c>
      <c r="D19" s="50">
        <v>10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29.25" customHeight="1" x14ac:dyDescent="0.25">
      <c r="A20" s="86"/>
      <c r="B20" s="86"/>
      <c r="C20" s="86"/>
      <c r="D20" s="86"/>
      <c r="E20" s="86"/>
      <c r="F20" s="23" t="s">
        <v>3</v>
      </c>
      <c r="G20" s="23" t="s">
        <v>4</v>
      </c>
      <c r="H20" s="24">
        <f ca="1">SUM(OFFSET($H$12,0,0,ROW()-12,1))</f>
        <v>0</v>
      </c>
      <c r="I20" s="25" t="s">
        <v>4</v>
      </c>
      <c r="J20" s="24">
        <f ca="1">SUM(OFFSET($J$12,0,0,ROW()-12,1))</f>
        <v>0</v>
      </c>
      <c r="K20" s="25" t="s">
        <v>4</v>
      </c>
      <c r="L20" s="33"/>
      <c r="M20" s="13"/>
      <c r="N20" s="13"/>
      <c r="O20" s="13"/>
      <c r="P20" s="13"/>
      <c r="Q20" s="13"/>
      <c r="R20" s="13"/>
      <c r="S20" s="13"/>
      <c r="T20" s="13"/>
      <c r="U20" s="13"/>
      <c r="V20" s="42"/>
      <c r="W20" s="14"/>
      <c r="X20" s="14"/>
      <c r="Y20" s="14"/>
      <c r="Z20" s="14"/>
      <c r="AA20" s="14"/>
      <c r="AB20" s="14"/>
      <c r="AC20" s="14"/>
      <c r="AD20" s="14"/>
    </row>
    <row r="21" spans="1:30" x14ac:dyDescent="0.25">
      <c r="A21" s="54" t="s">
        <v>157</v>
      </c>
      <c r="B21" s="26"/>
      <c r="C21" s="26"/>
      <c r="D21" s="26"/>
      <c r="E21" s="27"/>
      <c r="F21" s="28"/>
      <c r="G21" s="27"/>
      <c r="H21" s="27"/>
      <c r="I21" s="27"/>
      <c r="J21" s="27"/>
      <c r="K21" s="27"/>
      <c r="L21" s="33"/>
    </row>
    <row r="22" spans="1:30" x14ac:dyDescent="0.25">
      <c r="A22" s="26"/>
      <c r="B22" s="26"/>
      <c r="C22" s="26"/>
      <c r="D22" s="26"/>
      <c r="E22" s="27"/>
      <c r="F22" s="28"/>
      <c r="G22" s="27"/>
      <c r="H22" s="27"/>
      <c r="I22" s="27"/>
      <c r="J22" s="27"/>
      <c r="K22" s="27"/>
      <c r="L22" s="33"/>
    </row>
    <row r="23" spans="1:30" x14ac:dyDescent="0.25">
      <c r="A23" s="26" t="s">
        <v>5</v>
      </c>
      <c r="B23" s="26"/>
      <c r="C23" s="26"/>
      <c r="D23" s="26"/>
      <c r="E23" s="27"/>
      <c r="F23" s="28"/>
      <c r="G23" s="27"/>
      <c r="H23" s="27"/>
      <c r="I23" s="27"/>
      <c r="J23" s="27"/>
      <c r="K23" s="27"/>
      <c r="L23" s="33"/>
    </row>
    <row r="24" spans="1:30" x14ac:dyDescent="0.25">
      <c r="A24" s="87" t="s">
        <v>16</v>
      </c>
      <c r="B24" s="87"/>
      <c r="C24" s="87"/>
      <c r="D24" s="87"/>
      <c r="E24" s="87"/>
      <c r="F24" s="87"/>
      <c r="G24" s="87"/>
      <c r="H24" s="87"/>
      <c r="I24" s="87"/>
      <c r="J24" s="87"/>
      <c r="K24" s="87"/>
      <c r="L24" s="33"/>
    </row>
    <row r="25" spans="1:30" x14ac:dyDescent="0.25">
      <c r="A25" s="26"/>
      <c r="B25" s="26"/>
      <c r="C25" s="26"/>
      <c r="D25" s="26"/>
      <c r="E25" s="27"/>
      <c r="F25" s="28"/>
      <c r="G25" s="27"/>
      <c r="H25" s="27"/>
      <c r="I25" s="27"/>
      <c r="J25" s="27"/>
      <c r="K25" s="27"/>
    </row>
    <row r="26" spans="1:30" ht="73.5" customHeight="1" x14ac:dyDescent="0.25">
      <c r="A26" s="68" t="s">
        <v>19</v>
      </c>
      <c r="B26" s="68"/>
      <c r="C26" s="68"/>
      <c r="D26" s="68"/>
      <c r="E26" s="68"/>
      <c r="F26" s="68"/>
      <c r="G26" s="68"/>
      <c r="H26" s="68"/>
      <c r="I26" s="68"/>
      <c r="J26" s="68"/>
      <c r="K26" s="68"/>
    </row>
  </sheetData>
  <protectedRanges>
    <protectedRange sqref="K12:K17" name="Rozstęp4_1_2_1"/>
    <protectedRange sqref="I12:I17" name="Rozstęp3_1_2_1"/>
    <protectedRange sqref="E12:G17" name="Rozstęp2_1_2_1"/>
    <protectedRange sqref="K18:K19" name="Rozstęp4_1_2_1_1"/>
    <protectedRange sqref="I18:I19" name="Rozstęp3_1_2_1_1"/>
    <protectedRange sqref="E18:G19" name="Rozstęp2_1_2_1_1"/>
  </protectedRanges>
  <mergeCells count="12">
    <mergeCell ref="A20:E20"/>
    <mergeCell ref="A24:K24"/>
    <mergeCell ref="A26:K26"/>
    <mergeCell ref="B1:D1"/>
    <mergeCell ref="F1:K1"/>
    <mergeCell ref="F2:H2"/>
    <mergeCell ref="B3:D7"/>
    <mergeCell ref="E5:J6"/>
    <mergeCell ref="E7:J7"/>
    <mergeCell ref="B8:D8"/>
    <mergeCell ref="E8:J8"/>
    <mergeCell ref="D10:G10"/>
  </mergeCells>
  <conditionalFormatting sqref="E7 L7:M7">
    <cfRule type="expression" dxfId="131" priority="1">
      <formula>$E$7="Przekroczona ilość liczb po przecinku w przynajmniej jednej cenie"</formula>
    </cfRule>
  </conditionalFormatting>
  <conditionalFormatting sqref="E5 L5:M6">
    <cfRule type="expression" dxfId="130"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3"/>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12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12</v>
      </c>
      <c r="D10" s="85" t="str">
        <f ca="1">VLOOKUP(C10,Nazwy!B2:C764,2)</f>
        <v>Chemioterapia  6</v>
      </c>
      <c r="E10" s="85"/>
      <c r="F10" s="85"/>
      <c r="G10" s="85"/>
      <c r="H10" s="11">
        <f ca="1">SUMIF(F12:F1297,"Razem",H12:H1297)</f>
        <v>0</v>
      </c>
      <c r="I10" s="11"/>
      <c r="J10" s="11">
        <f ca="1">SUMIF(F12:F1297,"Razem",J12:J1297)</f>
        <v>0</v>
      </c>
      <c r="K10" s="11"/>
      <c r="L10" s="2">
        <f>SUM(L11:L1791)</f>
        <v>0</v>
      </c>
      <c r="M10" s="2">
        <f>COUNTIF(M12:M1791,0)</f>
        <v>0</v>
      </c>
      <c r="N10" s="2">
        <f>COUNTIF(N12:N1791,0)</f>
        <v>0</v>
      </c>
      <c r="O10" s="2">
        <f>COUNTIF(O12:O1791,0)</f>
        <v>0</v>
      </c>
      <c r="P10" s="2">
        <f>COUNTIF(P12:P1791,0)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SUM(M12:M1791)</f>
        <v>5</v>
      </c>
      <c r="N11" s="2">
        <f>SUM(N12:N1791)</f>
        <v>5</v>
      </c>
      <c r="O11" s="2">
        <f>SUM(O12:O1791)</f>
        <v>5</v>
      </c>
      <c r="P11" s="2">
        <f>SUM(P12:P1791)</f>
        <v>5</v>
      </c>
      <c r="Q11" s="2">
        <f>SUM(M11:P11)</f>
        <v>20</v>
      </c>
      <c r="R11" s="2">
        <f>SUM(R12:R1791)</f>
        <v>0</v>
      </c>
      <c r="S11" s="2">
        <f>SUM(S12:S1791)</f>
        <v>0</v>
      </c>
      <c r="T11" s="2">
        <f>SUM(T12:T1791)</f>
        <v>0</v>
      </c>
    </row>
    <row r="12" spans="1:30" s="15" customFormat="1" ht="18.75" customHeight="1" x14ac:dyDescent="0.25">
      <c r="A12" s="34">
        <v>1</v>
      </c>
      <c r="B12" s="49" t="s">
        <v>236</v>
      </c>
      <c r="C12" s="22" t="s">
        <v>173</v>
      </c>
      <c r="D12" s="50">
        <v>3150</v>
      </c>
      <c r="E12" s="35"/>
      <c r="F12" s="29"/>
      <c r="G12" s="30"/>
      <c r="H12" s="31">
        <f>ROUND(D12*G12,2)</f>
        <v>0</v>
      </c>
      <c r="I12" s="32"/>
      <c r="J12" s="31">
        <f>ROUND(H12*(1+I12),2)</f>
        <v>0</v>
      </c>
      <c r="K12" s="31"/>
      <c r="L12" s="36">
        <f>IF(LEN(H12)-IFERROR(SEARCH(",",H12,1),LEN(H12))&gt;2,1,0)</f>
        <v>0</v>
      </c>
      <c r="M12" s="13">
        <f t="shared" ref="M12:O16"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237</v>
      </c>
      <c r="C13" s="22" t="s">
        <v>173</v>
      </c>
      <c r="D13" s="50">
        <v>3150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18.75" customHeight="1" x14ac:dyDescent="0.25">
      <c r="A14" s="34">
        <v>3</v>
      </c>
      <c r="B14" s="49" t="s">
        <v>238</v>
      </c>
      <c r="C14" s="22" t="s">
        <v>173</v>
      </c>
      <c r="D14" s="50">
        <v>1050</v>
      </c>
      <c r="E14" s="35"/>
      <c r="F14" s="29"/>
      <c r="G14" s="30"/>
      <c r="H14" s="31">
        <f>ROUND(D14*G14,2)</f>
        <v>0</v>
      </c>
      <c r="I14" s="32"/>
      <c r="J14" s="31">
        <f>ROUND(H14*(1+I14),2)</f>
        <v>0</v>
      </c>
      <c r="K14" s="31"/>
      <c r="L14" s="36">
        <f>IF(LEN(H14)-IFERROR(SEARCH(",",H14,1),LEN(H14))&gt;2,1,0)</f>
        <v>0</v>
      </c>
      <c r="M14" s="13">
        <f t="shared" si="0"/>
        <v>1</v>
      </c>
      <c r="N14" s="13">
        <f t="shared" si="0"/>
        <v>1</v>
      </c>
      <c r="O14" s="13">
        <f t="shared" si="0"/>
        <v>1</v>
      </c>
      <c r="P14" s="13">
        <f>IF(ISBLANK(I14),1,0)</f>
        <v>1</v>
      </c>
      <c r="Q14" s="13"/>
      <c r="R14" s="13">
        <f>IF(ISNUMBER(H14),0,1)</f>
        <v>0</v>
      </c>
      <c r="S14" s="13">
        <f>IF(I14=0.08,0,IF(I14=0.23,0,IF(I14=0.05,0,IF(I14=0,0,1))))</f>
        <v>0</v>
      </c>
      <c r="T14" s="12">
        <f>IF(ISERROR(IF(LEN(G14)-FIND(",",G14)&gt;4,1,0)),0,IF(LEN(G14)-FIND(",",G14)&gt;4,1,0))</f>
        <v>0</v>
      </c>
      <c r="U14" s="13"/>
      <c r="V14" s="42"/>
      <c r="W14" s="14"/>
      <c r="X14" s="14"/>
      <c r="Y14" s="14"/>
      <c r="Z14" s="14"/>
      <c r="AA14" s="14"/>
      <c r="AB14" s="14"/>
      <c r="AC14" s="14"/>
      <c r="AD14" s="14"/>
    </row>
    <row r="15" spans="1:30" s="15" customFormat="1" ht="18.75" customHeight="1" x14ac:dyDescent="0.25">
      <c r="A15" s="34">
        <v>4</v>
      </c>
      <c r="B15" s="49" t="s">
        <v>239</v>
      </c>
      <c r="C15" s="22" t="s">
        <v>173</v>
      </c>
      <c r="D15" s="50">
        <v>1680</v>
      </c>
      <c r="E15" s="35"/>
      <c r="F15" s="29"/>
      <c r="G15" s="30"/>
      <c r="H15" s="31">
        <f>ROUND(D15*G15,2)</f>
        <v>0</v>
      </c>
      <c r="I15" s="32"/>
      <c r="J15" s="31">
        <f>ROUND(H15*(1+I15),2)</f>
        <v>0</v>
      </c>
      <c r="K15" s="31"/>
      <c r="L15" s="36">
        <f>IF(LEN(H15)-IFERROR(SEARCH(",",H15,1),LEN(H15))&gt;2,1,0)</f>
        <v>0</v>
      </c>
      <c r="M15" s="13">
        <f t="shared" si="0"/>
        <v>1</v>
      </c>
      <c r="N15" s="13">
        <f t="shared" si="0"/>
        <v>1</v>
      </c>
      <c r="O15" s="13">
        <f t="shared" si="0"/>
        <v>1</v>
      </c>
      <c r="P15" s="13">
        <f>IF(ISBLANK(I15),1,0)</f>
        <v>1</v>
      </c>
      <c r="Q15" s="13"/>
      <c r="R15" s="13">
        <f>IF(ISNUMBER(H15),0,1)</f>
        <v>0</v>
      </c>
      <c r="S15" s="13">
        <f>IF(I15=0.08,0,IF(I15=0.23,0,IF(I15=0.05,0,IF(I15=0,0,1))))</f>
        <v>0</v>
      </c>
      <c r="T15" s="12">
        <f>IF(ISERROR(IF(LEN(G15)-FIND(",",G15)&gt;4,1,0)),0,IF(LEN(G15)-FIND(",",G15)&gt;4,1,0))</f>
        <v>0</v>
      </c>
      <c r="U15" s="13"/>
      <c r="V15" s="42"/>
      <c r="W15" s="14"/>
      <c r="X15" s="14"/>
      <c r="Y15" s="14"/>
      <c r="Z15" s="14"/>
      <c r="AA15" s="14"/>
      <c r="AB15" s="14"/>
      <c r="AC15" s="14"/>
      <c r="AD15" s="14"/>
    </row>
    <row r="16" spans="1:30" s="15" customFormat="1" ht="18.75" customHeight="1" x14ac:dyDescent="0.25">
      <c r="A16" s="34">
        <v>5</v>
      </c>
      <c r="B16" s="49" t="s">
        <v>240</v>
      </c>
      <c r="C16" s="22" t="s">
        <v>177</v>
      </c>
      <c r="D16" s="50">
        <v>840</v>
      </c>
      <c r="E16" s="35"/>
      <c r="F16" s="29"/>
      <c r="G16" s="30"/>
      <c r="H16" s="31">
        <f>ROUND(D16*G16,2)</f>
        <v>0</v>
      </c>
      <c r="I16" s="32"/>
      <c r="J16" s="31">
        <f>ROUND(H16*(1+I16),2)</f>
        <v>0</v>
      </c>
      <c r="K16" s="31"/>
      <c r="L16" s="36">
        <f>IF(LEN(H16)-IFERROR(SEARCH(",",H16,1),LEN(H16))&gt;2,1,0)</f>
        <v>0</v>
      </c>
      <c r="M16" s="13">
        <f t="shared" si="0"/>
        <v>1</v>
      </c>
      <c r="N16" s="13">
        <f t="shared" si="0"/>
        <v>1</v>
      </c>
      <c r="O16" s="13">
        <f t="shared" si="0"/>
        <v>1</v>
      </c>
      <c r="P16" s="13">
        <f>IF(ISBLANK(I16),1,0)</f>
        <v>1</v>
      </c>
      <c r="Q16" s="13"/>
      <c r="R16" s="13">
        <f>IF(ISNUMBER(H16),0,1)</f>
        <v>0</v>
      </c>
      <c r="S16" s="13">
        <f>IF(I16=0.08,0,IF(I16=0.23,0,IF(I16=0.05,0,IF(I16=0,0,1))))</f>
        <v>0</v>
      </c>
      <c r="T16" s="12">
        <f>IF(ISERROR(IF(LEN(G16)-FIND(",",G16)&gt;4,1,0)),0,IF(LEN(G16)-FIND(",",G16)&gt;4,1,0))</f>
        <v>0</v>
      </c>
      <c r="U16" s="13"/>
      <c r="V16" s="42"/>
      <c r="W16" s="14"/>
      <c r="X16" s="14"/>
      <c r="Y16" s="14"/>
      <c r="Z16" s="14"/>
      <c r="AA16" s="14"/>
      <c r="AB16" s="14"/>
      <c r="AC16" s="14"/>
      <c r="AD16" s="14"/>
    </row>
    <row r="17" spans="1:30" s="15" customFormat="1" ht="29.25" customHeight="1" x14ac:dyDescent="0.25">
      <c r="A17" s="86"/>
      <c r="B17" s="86"/>
      <c r="C17" s="86"/>
      <c r="D17" s="86"/>
      <c r="E17" s="86"/>
      <c r="F17" s="23" t="s">
        <v>3</v>
      </c>
      <c r="G17" s="23" t="s">
        <v>4</v>
      </c>
      <c r="H17" s="24">
        <f ca="1">SUM(OFFSET($H$12,0,0,ROW()-12,1))</f>
        <v>0</v>
      </c>
      <c r="I17" s="25" t="s">
        <v>4</v>
      </c>
      <c r="J17" s="24">
        <f ca="1">SUM(OFFSET($J$12,0,0,ROW()-12,1))</f>
        <v>0</v>
      </c>
      <c r="K17" s="25" t="s">
        <v>4</v>
      </c>
      <c r="L17" s="33"/>
      <c r="M17" s="13"/>
      <c r="N17" s="13"/>
      <c r="O17" s="13"/>
      <c r="P17" s="13"/>
      <c r="Q17" s="13"/>
      <c r="R17" s="13"/>
      <c r="S17" s="13"/>
      <c r="T17" s="13"/>
      <c r="U17" s="13"/>
      <c r="V17" s="42"/>
      <c r="W17" s="14"/>
      <c r="X17" s="14"/>
      <c r="Y17" s="14"/>
      <c r="Z17" s="14"/>
      <c r="AA17" s="14"/>
      <c r="AB17" s="14"/>
      <c r="AC17" s="14"/>
      <c r="AD17" s="14"/>
    </row>
    <row r="18" spans="1:30" x14ac:dyDescent="0.25">
      <c r="A18" s="54" t="s">
        <v>157</v>
      </c>
      <c r="B18" s="26"/>
      <c r="C18" s="26"/>
      <c r="D18" s="26"/>
      <c r="E18" s="27"/>
      <c r="F18" s="28"/>
      <c r="G18" s="27"/>
      <c r="H18" s="27"/>
      <c r="I18" s="27"/>
      <c r="J18" s="27"/>
      <c r="K18" s="27"/>
      <c r="L18" s="33"/>
    </row>
    <row r="19" spans="1:30" x14ac:dyDescent="0.25">
      <c r="A19" s="26"/>
      <c r="B19" s="26"/>
      <c r="C19" s="26"/>
      <c r="D19" s="26"/>
      <c r="E19" s="27"/>
      <c r="F19" s="28"/>
      <c r="G19" s="27"/>
      <c r="H19" s="27"/>
      <c r="I19" s="27"/>
      <c r="J19" s="27"/>
      <c r="K19" s="27"/>
      <c r="L19" s="33"/>
    </row>
    <row r="20" spans="1:30" x14ac:dyDescent="0.25">
      <c r="A20" s="26" t="s">
        <v>5</v>
      </c>
      <c r="B20" s="26"/>
      <c r="C20" s="26"/>
      <c r="D20" s="26"/>
      <c r="E20" s="27"/>
      <c r="F20" s="28"/>
      <c r="G20" s="27"/>
      <c r="H20" s="27"/>
      <c r="I20" s="27"/>
      <c r="J20" s="27"/>
      <c r="K20" s="27"/>
      <c r="L20" s="33"/>
    </row>
    <row r="21" spans="1:30" x14ac:dyDescent="0.25">
      <c r="A21" s="87" t="s">
        <v>16</v>
      </c>
      <c r="B21" s="87"/>
      <c r="C21" s="87"/>
      <c r="D21" s="87"/>
      <c r="E21" s="87"/>
      <c r="F21" s="87"/>
      <c r="G21" s="87"/>
      <c r="H21" s="87"/>
      <c r="I21" s="87"/>
      <c r="J21" s="87"/>
      <c r="K21" s="87"/>
      <c r="L21" s="33"/>
    </row>
    <row r="22" spans="1:30" x14ac:dyDescent="0.25">
      <c r="A22" s="26"/>
      <c r="B22" s="26"/>
      <c r="C22" s="26"/>
      <c r="D22" s="26"/>
      <c r="E22" s="27"/>
      <c r="F22" s="28"/>
      <c r="G22" s="27"/>
      <c r="H22" s="27"/>
      <c r="I22" s="27"/>
      <c r="J22" s="27"/>
      <c r="K22" s="27"/>
    </row>
    <row r="23" spans="1:30" ht="73.5" customHeight="1" x14ac:dyDescent="0.25">
      <c r="A23" s="68" t="s">
        <v>19</v>
      </c>
      <c r="B23" s="68"/>
      <c r="C23" s="68"/>
      <c r="D23" s="68"/>
      <c r="E23" s="68"/>
      <c r="F23" s="68"/>
      <c r="G23" s="68"/>
      <c r="H23" s="68"/>
      <c r="I23" s="68"/>
      <c r="J23" s="68"/>
      <c r="K23" s="68"/>
    </row>
  </sheetData>
  <protectedRanges>
    <protectedRange sqref="K12:K16" name="Rozstęp4_1_2_1"/>
    <protectedRange sqref="I12:I16" name="Rozstęp3_1_2_1"/>
    <protectedRange sqref="E12:G16" name="Rozstęp2_1_2_1"/>
  </protectedRanges>
  <mergeCells count="12">
    <mergeCell ref="A17:E17"/>
    <mergeCell ref="A21:K21"/>
    <mergeCell ref="A23:K23"/>
    <mergeCell ref="B1:D1"/>
    <mergeCell ref="F1:K1"/>
    <mergeCell ref="F2:H2"/>
    <mergeCell ref="B3:D7"/>
    <mergeCell ref="E5:J6"/>
    <mergeCell ref="E7:J7"/>
    <mergeCell ref="B8:D8"/>
    <mergeCell ref="E8:J8"/>
    <mergeCell ref="D10:G10"/>
  </mergeCells>
  <conditionalFormatting sqref="E7 L7:M7">
    <cfRule type="expression" dxfId="129" priority="1">
      <formula>$E$7="Przekroczona ilość liczb po przecinku w przynajmniej jednej cenie"</formula>
    </cfRule>
  </conditionalFormatting>
  <conditionalFormatting sqref="E5 L5:M6">
    <cfRule type="expression" dxfId="128"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0"/>
  <sheetViews>
    <sheetView topLeftCell="A7"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13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13</v>
      </c>
      <c r="D10" s="85" t="str">
        <f ca="1">VLOOKUP(C10,Nazwy!B2:C764,2)</f>
        <v>Chemioterapia  7</v>
      </c>
      <c r="E10" s="85"/>
      <c r="F10" s="85"/>
      <c r="G10" s="85"/>
      <c r="H10" s="11">
        <f ca="1">SUMIF(F12:F1344,"Razem",H12:H1344)</f>
        <v>0</v>
      </c>
      <c r="I10" s="11"/>
      <c r="J10" s="11">
        <f ca="1">SUMIF(F12:F1344,"Razem",J12:J1344)</f>
        <v>0</v>
      </c>
      <c r="K10" s="11"/>
      <c r="L10" s="2">
        <f>SUM(L11:L1838)</f>
        <v>0</v>
      </c>
      <c r="M10" s="2">
        <f>COUNTIF(M12:M1838,0)</f>
        <v>0</v>
      </c>
      <c r="N10" s="2">
        <f>COUNTIF(N12:N1838,0)</f>
        <v>0</v>
      </c>
      <c r="O10" s="2">
        <f>COUNTIF(O12:O1838,0)</f>
        <v>0</v>
      </c>
      <c r="P10" s="2">
        <f>COUNTIF(P12:P1838,0)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SUM(M12:M1838)</f>
        <v>52</v>
      </c>
      <c r="N11" s="2">
        <f>SUM(N12:N1838)</f>
        <v>52</v>
      </c>
      <c r="O11" s="2">
        <f>SUM(O12:O1838)</f>
        <v>52</v>
      </c>
      <c r="P11" s="2">
        <f>SUM(P12:P1838)</f>
        <v>52</v>
      </c>
      <c r="Q11" s="2">
        <f>SUM(M11:P11)</f>
        <v>208</v>
      </c>
      <c r="R11" s="2">
        <f>SUM(R12:R1838)</f>
        <v>0</v>
      </c>
      <c r="S11" s="2">
        <f>SUM(S12:S1838)</f>
        <v>0</v>
      </c>
      <c r="T11" s="2">
        <f>SUM(T12:T1838)</f>
        <v>0</v>
      </c>
    </row>
    <row r="12" spans="1:30" s="15" customFormat="1" ht="57" x14ac:dyDescent="0.25">
      <c r="A12" s="34">
        <v>1</v>
      </c>
      <c r="B12" s="49" t="s">
        <v>241</v>
      </c>
      <c r="C12" s="22" t="s">
        <v>177</v>
      </c>
      <c r="D12" s="50">
        <v>5</v>
      </c>
      <c r="E12" s="35"/>
      <c r="F12" s="29"/>
      <c r="G12" s="30"/>
      <c r="H12" s="31">
        <f t="shared" ref="H12:H63" si="0">ROUND(D12*G12,2)</f>
        <v>0</v>
      </c>
      <c r="I12" s="32"/>
      <c r="J12" s="31">
        <f t="shared" ref="J12:J63" si="1">ROUND(H12*(1+I12),2)</f>
        <v>0</v>
      </c>
      <c r="K12" s="31"/>
      <c r="L12" s="36">
        <f t="shared" ref="L12:L63" si="2">IF(LEN(H12)-IFERROR(SEARCH(",",H12,1),LEN(H12))&gt;2,1,0)</f>
        <v>0</v>
      </c>
      <c r="M12" s="13">
        <f t="shared" ref="M12:O27" si="3">IF(ISBLANK(E12),1,0)</f>
        <v>1</v>
      </c>
      <c r="N12" s="13">
        <f t="shared" si="3"/>
        <v>1</v>
      </c>
      <c r="O12" s="13">
        <f t="shared" si="3"/>
        <v>1</v>
      </c>
      <c r="P12" s="13">
        <f t="shared" ref="P12:P63" si="4">IF(ISBLANK(I12),1,0)</f>
        <v>1</v>
      </c>
      <c r="Q12" s="13"/>
      <c r="R12" s="13">
        <f t="shared" ref="R12:R63" si="5">IF(ISNUMBER(H12),0,1)</f>
        <v>0</v>
      </c>
      <c r="S12" s="13">
        <f t="shared" ref="S12:S63" si="6">IF(I12=0.08,0,IF(I12=0.23,0,IF(I12=0.05,0,IF(I12=0,0,1))))</f>
        <v>0</v>
      </c>
      <c r="T12" s="12">
        <f t="shared" ref="T12:T63"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242</v>
      </c>
      <c r="C13" s="22" t="s">
        <v>177</v>
      </c>
      <c r="D13" s="50">
        <v>2</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243</v>
      </c>
      <c r="C14" s="22" t="s">
        <v>177</v>
      </c>
      <c r="D14" s="50">
        <v>90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244</v>
      </c>
      <c r="C15" s="22" t="s">
        <v>177</v>
      </c>
      <c r="D15" s="50">
        <v>130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245</v>
      </c>
      <c r="C16" s="22" t="s">
        <v>173</v>
      </c>
      <c r="D16" s="50">
        <v>1000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246</v>
      </c>
      <c r="C17" s="22" t="s">
        <v>177</v>
      </c>
      <c r="D17" s="50">
        <v>3</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247</v>
      </c>
      <c r="C18" s="22" t="s">
        <v>173</v>
      </c>
      <c r="D18" s="50">
        <v>60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248</v>
      </c>
      <c r="C19" s="22" t="s">
        <v>177</v>
      </c>
      <c r="D19" s="50">
        <v>1000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249</v>
      </c>
      <c r="C20" s="22" t="s">
        <v>177</v>
      </c>
      <c r="D20" s="50">
        <v>420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42.75" x14ac:dyDescent="0.25">
      <c r="A21" s="34">
        <v>10</v>
      </c>
      <c r="B21" s="49" t="s">
        <v>250</v>
      </c>
      <c r="C21" s="22" t="s">
        <v>177</v>
      </c>
      <c r="D21" s="50">
        <v>35</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8.75" customHeight="1" x14ac:dyDescent="0.25">
      <c r="A22" s="34">
        <v>11</v>
      </c>
      <c r="B22" s="49" t="s">
        <v>251</v>
      </c>
      <c r="C22" s="22" t="s">
        <v>177</v>
      </c>
      <c r="D22" s="50">
        <v>20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71.25" x14ac:dyDescent="0.25">
      <c r="A23" s="34">
        <v>12</v>
      </c>
      <c r="B23" s="49" t="s">
        <v>252</v>
      </c>
      <c r="C23" s="22" t="s">
        <v>173</v>
      </c>
      <c r="D23" s="50">
        <v>2700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71.25" x14ac:dyDescent="0.25">
      <c r="A24" s="34">
        <v>13</v>
      </c>
      <c r="B24" s="49" t="s">
        <v>253</v>
      </c>
      <c r="C24" s="22" t="s">
        <v>173</v>
      </c>
      <c r="D24" s="50">
        <v>1800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8.75" customHeight="1" x14ac:dyDescent="0.25">
      <c r="A25" s="34">
        <v>14</v>
      </c>
      <c r="B25" s="49" t="s">
        <v>254</v>
      </c>
      <c r="C25" s="22" t="s">
        <v>177</v>
      </c>
      <c r="D25" s="50">
        <v>60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28.5" x14ac:dyDescent="0.25">
      <c r="A26" s="34">
        <v>15</v>
      </c>
      <c r="B26" s="49" t="s">
        <v>255</v>
      </c>
      <c r="C26" s="22" t="s">
        <v>177</v>
      </c>
      <c r="D26" s="50">
        <v>50000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18.75" customHeight="1" x14ac:dyDescent="0.25">
      <c r="A27" s="34">
        <v>16</v>
      </c>
      <c r="B27" s="49" t="s">
        <v>256</v>
      </c>
      <c r="C27" s="22" t="s">
        <v>177</v>
      </c>
      <c r="D27" s="50">
        <v>800</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18.75" customHeight="1" x14ac:dyDescent="0.25">
      <c r="A28" s="34">
        <v>17</v>
      </c>
      <c r="B28" s="49" t="s">
        <v>257</v>
      </c>
      <c r="C28" s="22" t="s">
        <v>177</v>
      </c>
      <c r="D28" s="50">
        <v>420</v>
      </c>
      <c r="E28" s="35"/>
      <c r="F28" s="29"/>
      <c r="G28" s="30"/>
      <c r="H28" s="31">
        <f t="shared" si="0"/>
        <v>0</v>
      </c>
      <c r="I28" s="32"/>
      <c r="J28" s="31">
        <f t="shared" si="1"/>
        <v>0</v>
      </c>
      <c r="K28" s="31"/>
      <c r="L28" s="36">
        <f t="shared" si="2"/>
        <v>0</v>
      </c>
      <c r="M28" s="13">
        <f t="shared" ref="M28:O43"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18.75" customHeight="1" x14ac:dyDescent="0.25">
      <c r="A29" s="34">
        <v>18</v>
      </c>
      <c r="B29" s="49" t="s">
        <v>258</v>
      </c>
      <c r="C29" s="22" t="s">
        <v>177</v>
      </c>
      <c r="D29" s="50">
        <v>4500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18.75" customHeight="1" x14ac:dyDescent="0.25">
      <c r="A30" s="34">
        <v>19</v>
      </c>
      <c r="B30" s="49" t="s">
        <v>259</v>
      </c>
      <c r="C30" s="22" t="s">
        <v>173</v>
      </c>
      <c r="D30" s="50">
        <v>2000</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18.75" customHeight="1" x14ac:dyDescent="0.25">
      <c r="A31" s="34">
        <v>20</v>
      </c>
      <c r="B31" s="49" t="s">
        <v>260</v>
      </c>
      <c r="C31" s="22" t="s">
        <v>177</v>
      </c>
      <c r="D31" s="50">
        <v>800</v>
      </c>
      <c r="E31" s="35"/>
      <c r="F31" s="29"/>
      <c r="G31" s="30"/>
      <c r="H31" s="31">
        <f t="shared" si="0"/>
        <v>0</v>
      </c>
      <c r="I31" s="32"/>
      <c r="J31" s="31">
        <f t="shared" si="1"/>
        <v>0</v>
      </c>
      <c r="K31" s="31"/>
      <c r="L31" s="36">
        <f t="shared" si="2"/>
        <v>0</v>
      </c>
      <c r="M31" s="13">
        <f t="shared" si="8"/>
        <v>1</v>
      </c>
      <c r="N31" s="13">
        <f t="shared" si="8"/>
        <v>1</v>
      </c>
      <c r="O31" s="13">
        <f t="shared" si="8"/>
        <v>1</v>
      </c>
      <c r="P31" s="13">
        <f t="shared" si="4"/>
        <v>1</v>
      </c>
      <c r="Q31" s="13"/>
      <c r="R31" s="13">
        <f t="shared" si="5"/>
        <v>0</v>
      </c>
      <c r="S31" s="13">
        <f t="shared" si="6"/>
        <v>0</v>
      </c>
      <c r="T31" s="12">
        <f t="shared" si="7"/>
        <v>0</v>
      </c>
      <c r="U31" s="13"/>
      <c r="V31" s="42"/>
      <c r="W31" s="14"/>
      <c r="X31" s="14"/>
      <c r="Y31" s="14"/>
      <c r="Z31" s="14"/>
      <c r="AA31" s="14"/>
      <c r="AB31" s="14"/>
      <c r="AC31" s="14"/>
      <c r="AD31" s="14"/>
    </row>
    <row r="32" spans="1:30" s="15" customFormat="1" ht="18.75" customHeight="1" x14ac:dyDescent="0.25">
      <c r="A32" s="34">
        <v>21</v>
      </c>
      <c r="B32" s="49" t="s">
        <v>261</v>
      </c>
      <c r="C32" s="22" t="s">
        <v>173</v>
      </c>
      <c r="D32" s="50">
        <v>250</v>
      </c>
      <c r="E32" s="35"/>
      <c r="F32" s="29"/>
      <c r="G32" s="30"/>
      <c r="H32" s="31">
        <f t="shared" si="0"/>
        <v>0</v>
      </c>
      <c r="I32" s="32"/>
      <c r="J32" s="31">
        <f t="shared" si="1"/>
        <v>0</v>
      </c>
      <c r="K32" s="31"/>
      <c r="L32" s="36">
        <f t="shared" si="2"/>
        <v>0</v>
      </c>
      <c r="M32" s="13">
        <f t="shared" si="8"/>
        <v>1</v>
      </c>
      <c r="N32" s="13">
        <f t="shared" si="8"/>
        <v>1</v>
      </c>
      <c r="O32" s="13">
        <f t="shared" si="8"/>
        <v>1</v>
      </c>
      <c r="P32" s="13">
        <f t="shared" si="4"/>
        <v>1</v>
      </c>
      <c r="Q32" s="13"/>
      <c r="R32" s="13">
        <f t="shared" si="5"/>
        <v>0</v>
      </c>
      <c r="S32" s="13">
        <f t="shared" si="6"/>
        <v>0</v>
      </c>
      <c r="T32" s="12">
        <f t="shared" si="7"/>
        <v>0</v>
      </c>
      <c r="U32" s="13"/>
      <c r="V32" s="42"/>
      <c r="W32" s="14"/>
      <c r="X32" s="14"/>
      <c r="Y32" s="14"/>
      <c r="Z32" s="14"/>
      <c r="AA32" s="14"/>
      <c r="AB32" s="14"/>
      <c r="AC32" s="14"/>
      <c r="AD32" s="14"/>
    </row>
    <row r="33" spans="1:30" s="15" customFormat="1" ht="18.75" customHeight="1" x14ac:dyDescent="0.25">
      <c r="A33" s="34">
        <v>22</v>
      </c>
      <c r="B33" s="49" t="s">
        <v>262</v>
      </c>
      <c r="C33" s="22" t="s">
        <v>177</v>
      </c>
      <c r="D33" s="50">
        <v>1</v>
      </c>
      <c r="E33" s="35"/>
      <c r="F33" s="29"/>
      <c r="G33" s="30"/>
      <c r="H33" s="31">
        <f t="shared" si="0"/>
        <v>0</v>
      </c>
      <c r="I33" s="32"/>
      <c r="J33" s="31">
        <f t="shared" si="1"/>
        <v>0</v>
      </c>
      <c r="K33" s="31"/>
      <c r="L33" s="36">
        <f t="shared" si="2"/>
        <v>0</v>
      </c>
      <c r="M33" s="13">
        <f t="shared" si="8"/>
        <v>1</v>
      </c>
      <c r="N33" s="13">
        <f t="shared" si="8"/>
        <v>1</v>
      </c>
      <c r="O33" s="13">
        <f t="shared" si="8"/>
        <v>1</v>
      </c>
      <c r="P33" s="13">
        <f t="shared" si="4"/>
        <v>1</v>
      </c>
      <c r="Q33" s="13"/>
      <c r="R33" s="13">
        <f t="shared" si="5"/>
        <v>0</v>
      </c>
      <c r="S33" s="13">
        <f t="shared" si="6"/>
        <v>0</v>
      </c>
      <c r="T33" s="12">
        <f t="shared" si="7"/>
        <v>0</v>
      </c>
      <c r="U33" s="13"/>
      <c r="V33" s="42"/>
      <c r="W33" s="14"/>
      <c r="X33" s="14"/>
      <c r="Y33" s="14"/>
      <c r="Z33" s="14"/>
      <c r="AA33" s="14"/>
      <c r="AB33" s="14"/>
      <c r="AC33" s="14"/>
      <c r="AD33" s="14"/>
    </row>
    <row r="34" spans="1:30" s="15" customFormat="1" ht="18.75" customHeight="1" x14ac:dyDescent="0.25">
      <c r="A34" s="34">
        <v>23</v>
      </c>
      <c r="B34" s="49" t="s">
        <v>263</v>
      </c>
      <c r="C34" s="22" t="s">
        <v>173</v>
      </c>
      <c r="D34" s="50">
        <v>300</v>
      </c>
      <c r="E34" s="35"/>
      <c r="F34" s="29"/>
      <c r="G34" s="30"/>
      <c r="H34" s="31">
        <f t="shared" si="0"/>
        <v>0</v>
      </c>
      <c r="I34" s="32"/>
      <c r="J34" s="31">
        <f t="shared" si="1"/>
        <v>0</v>
      </c>
      <c r="K34" s="31"/>
      <c r="L34" s="36">
        <f t="shared" si="2"/>
        <v>0</v>
      </c>
      <c r="M34" s="13">
        <f t="shared" si="8"/>
        <v>1</v>
      </c>
      <c r="N34" s="13">
        <f t="shared" si="8"/>
        <v>1</v>
      </c>
      <c r="O34" s="13">
        <f t="shared" si="8"/>
        <v>1</v>
      </c>
      <c r="P34" s="13">
        <f t="shared" si="4"/>
        <v>1</v>
      </c>
      <c r="Q34" s="13"/>
      <c r="R34" s="13">
        <f t="shared" si="5"/>
        <v>0</v>
      </c>
      <c r="S34" s="13">
        <f t="shared" si="6"/>
        <v>0</v>
      </c>
      <c r="T34" s="12">
        <f t="shared" si="7"/>
        <v>0</v>
      </c>
      <c r="U34" s="13"/>
      <c r="V34" s="42"/>
      <c r="W34" s="14"/>
      <c r="X34" s="14"/>
      <c r="Y34" s="14"/>
      <c r="Z34" s="14"/>
      <c r="AA34" s="14"/>
      <c r="AB34" s="14"/>
      <c r="AC34" s="14"/>
      <c r="AD34" s="14"/>
    </row>
    <row r="35" spans="1:30" s="15" customFormat="1" ht="18.75" customHeight="1" x14ac:dyDescent="0.25">
      <c r="A35" s="34">
        <v>24</v>
      </c>
      <c r="B35" s="49" t="s">
        <v>264</v>
      </c>
      <c r="C35" s="22" t="s">
        <v>173</v>
      </c>
      <c r="D35" s="50">
        <v>500</v>
      </c>
      <c r="E35" s="35"/>
      <c r="F35" s="29"/>
      <c r="G35" s="30"/>
      <c r="H35" s="31">
        <f t="shared" si="0"/>
        <v>0</v>
      </c>
      <c r="I35" s="32"/>
      <c r="J35" s="31">
        <f t="shared" si="1"/>
        <v>0</v>
      </c>
      <c r="K35" s="31"/>
      <c r="L35" s="36">
        <f t="shared" si="2"/>
        <v>0</v>
      </c>
      <c r="M35" s="13">
        <f t="shared" si="8"/>
        <v>1</v>
      </c>
      <c r="N35" s="13">
        <f t="shared" si="8"/>
        <v>1</v>
      </c>
      <c r="O35" s="13">
        <f t="shared" si="8"/>
        <v>1</v>
      </c>
      <c r="P35" s="13">
        <f t="shared" si="4"/>
        <v>1</v>
      </c>
      <c r="Q35" s="13"/>
      <c r="R35" s="13">
        <f t="shared" si="5"/>
        <v>0</v>
      </c>
      <c r="S35" s="13">
        <f t="shared" si="6"/>
        <v>0</v>
      </c>
      <c r="T35" s="12">
        <f t="shared" si="7"/>
        <v>0</v>
      </c>
      <c r="U35" s="13"/>
      <c r="V35" s="42"/>
      <c r="W35" s="14"/>
      <c r="X35" s="14"/>
      <c r="Y35" s="14"/>
      <c r="Z35" s="14"/>
      <c r="AA35" s="14"/>
      <c r="AB35" s="14"/>
      <c r="AC35" s="14"/>
      <c r="AD35" s="14"/>
    </row>
    <row r="36" spans="1:30" s="15" customFormat="1" ht="18.75" customHeight="1" x14ac:dyDescent="0.25">
      <c r="A36" s="34">
        <v>25</v>
      </c>
      <c r="B36" s="49" t="s">
        <v>265</v>
      </c>
      <c r="C36" s="22" t="s">
        <v>177</v>
      </c>
      <c r="D36" s="50">
        <v>10</v>
      </c>
      <c r="E36" s="35"/>
      <c r="F36" s="29"/>
      <c r="G36" s="30"/>
      <c r="H36" s="31">
        <f t="shared" si="0"/>
        <v>0</v>
      </c>
      <c r="I36" s="32"/>
      <c r="J36" s="31">
        <f t="shared" si="1"/>
        <v>0</v>
      </c>
      <c r="K36" s="31"/>
      <c r="L36" s="36">
        <f t="shared" si="2"/>
        <v>0</v>
      </c>
      <c r="M36" s="13">
        <f t="shared" si="8"/>
        <v>1</v>
      </c>
      <c r="N36" s="13">
        <f t="shared" si="8"/>
        <v>1</v>
      </c>
      <c r="O36" s="13">
        <f t="shared" si="8"/>
        <v>1</v>
      </c>
      <c r="P36" s="13">
        <f t="shared" si="4"/>
        <v>1</v>
      </c>
      <c r="Q36" s="13"/>
      <c r="R36" s="13">
        <f t="shared" si="5"/>
        <v>0</v>
      </c>
      <c r="S36" s="13">
        <f t="shared" si="6"/>
        <v>0</v>
      </c>
      <c r="T36" s="12">
        <f t="shared" si="7"/>
        <v>0</v>
      </c>
      <c r="U36" s="13"/>
      <c r="V36" s="42"/>
      <c r="W36" s="14"/>
      <c r="X36" s="14"/>
      <c r="Y36" s="14"/>
      <c r="Z36" s="14"/>
      <c r="AA36" s="14"/>
      <c r="AB36" s="14"/>
      <c r="AC36" s="14"/>
      <c r="AD36" s="14"/>
    </row>
    <row r="37" spans="1:30" s="15" customFormat="1" ht="18.75" customHeight="1" x14ac:dyDescent="0.25">
      <c r="A37" s="34">
        <v>26</v>
      </c>
      <c r="B37" s="49" t="s">
        <v>266</v>
      </c>
      <c r="C37" s="22" t="s">
        <v>173</v>
      </c>
      <c r="D37" s="50">
        <v>10000</v>
      </c>
      <c r="E37" s="35"/>
      <c r="F37" s="29"/>
      <c r="G37" s="30"/>
      <c r="H37" s="31">
        <f t="shared" si="0"/>
        <v>0</v>
      </c>
      <c r="I37" s="32"/>
      <c r="J37" s="31">
        <f t="shared" si="1"/>
        <v>0</v>
      </c>
      <c r="K37" s="31"/>
      <c r="L37" s="36">
        <f t="shared" si="2"/>
        <v>0</v>
      </c>
      <c r="M37" s="13">
        <f t="shared" si="8"/>
        <v>1</v>
      </c>
      <c r="N37" s="13">
        <f t="shared" si="8"/>
        <v>1</v>
      </c>
      <c r="O37" s="13">
        <f t="shared" si="8"/>
        <v>1</v>
      </c>
      <c r="P37" s="13">
        <f t="shared" si="4"/>
        <v>1</v>
      </c>
      <c r="Q37" s="13"/>
      <c r="R37" s="13">
        <f t="shared" si="5"/>
        <v>0</v>
      </c>
      <c r="S37" s="13">
        <f t="shared" si="6"/>
        <v>0</v>
      </c>
      <c r="T37" s="12">
        <f t="shared" si="7"/>
        <v>0</v>
      </c>
      <c r="U37" s="13"/>
      <c r="V37" s="42"/>
      <c r="W37" s="14"/>
      <c r="X37" s="14"/>
      <c r="Y37" s="14"/>
      <c r="Z37" s="14"/>
      <c r="AA37" s="14"/>
      <c r="AB37" s="14"/>
      <c r="AC37" s="14"/>
      <c r="AD37" s="14"/>
    </row>
    <row r="38" spans="1:30" s="15" customFormat="1" ht="18.75" customHeight="1" x14ac:dyDescent="0.25">
      <c r="A38" s="34">
        <v>27</v>
      </c>
      <c r="B38" s="49"/>
      <c r="C38" s="22"/>
      <c r="D38" s="50"/>
      <c r="E38" s="35"/>
      <c r="F38" s="29"/>
      <c r="G38" s="30"/>
      <c r="H38" s="31">
        <f t="shared" si="0"/>
        <v>0</v>
      </c>
      <c r="I38" s="32"/>
      <c r="J38" s="31">
        <f t="shared" si="1"/>
        <v>0</v>
      </c>
      <c r="K38" s="31"/>
      <c r="L38" s="36">
        <f t="shared" si="2"/>
        <v>0</v>
      </c>
      <c r="M38" s="13">
        <f t="shared" si="8"/>
        <v>1</v>
      </c>
      <c r="N38" s="13">
        <f t="shared" si="8"/>
        <v>1</v>
      </c>
      <c r="O38" s="13">
        <f t="shared" si="8"/>
        <v>1</v>
      </c>
      <c r="P38" s="13">
        <f t="shared" si="4"/>
        <v>1</v>
      </c>
      <c r="Q38" s="13"/>
      <c r="R38" s="13">
        <f t="shared" si="5"/>
        <v>0</v>
      </c>
      <c r="S38" s="13">
        <f t="shared" si="6"/>
        <v>0</v>
      </c>
      <c r="T38" s="12">
        <f t="shared" si="7"/>
        <v>0</v>
      </c>
      <c r="U38" s="13"/>
      <c r="V38" s="42"/>
      <c r="W38" s="14"/>
      <c r="X38" s="14"/>
      <c r="Y38" s="14"/>
      <c r="Z38" s="14"/>
      <c r="AA38" s="14"/>
      <c r="AB38" s="14"/>
      <c r="AC38" s="14"/>
      <c r="AD38" s="14"/>
    </row>
    <row r="39" spans="1:30" s="15" customFormat="1" ht="18.75" customHeight="1" x14ac:dyDescent="0.25">
      <c r="A39" s="34">
        <v>28</v>
      </c>
      <c r="B39" s="49"/>
      <c r="C39" s="22"/>
      <c r="D39" s="50"/>
      <c r="E39" s="35"/>
      <c r="F39" s="29"/>
      <c r="G39" s="30"/>
      <c r="H39" s="31">
        <f t="shared" si="0"/>
        <v>0</v>
      </c>
      <c r="I39" s="32"/>
      <c r="J39" s="31">
        <f t="shared" si="1"/>
        <v>0</v>
      </c>
      <c r="K39" s="31"/>
      <c r="L39" s="36">
        <f t="shared" si="2"/>
        <v>0</v>
      </c>
      <c r="M39" s="13">
        <f t="shared" si="8"/>
        <v>1</v>
      </c>
      <c r="N39" s="13">
        <f t="shared" si="8"/>
        <v>1</v>
      </c>
      <c r="O39" s="13">
        <f t="shared" si="8"/>
        <v>1</v>
      </c>
      <c r="P39" s="13">
        <f t="shared" si="4"/>
        <v>1</v>
      </c>
      <c r="Q39" s="13"/>
      <c r="R39" s="13">
        <f t="shared" si="5"/>
        <v>0</v>
      </c>
      <c r="S39" s="13">
        <f t="shared" si="6"/>
        <v>0</v>
      </c>
      <c r="T39" s="12">
        <f t="shared" si="7"/>
        <v>0</v>
      </c>
      <c r="U39" s="13"/>
      <c r="V39" s="42"/>
      <c r="W39" s="14"/>
      <c r="X39" s="14"/>
      <c r="Y39" s="14"/>
      <c r="Z39" s="14"/>
      <c r="AA39" s="14"/>
      <c r="AB39" s="14"/>
      <c r="AC39" s="14"/>
      <c r="AD39" s="14"/>
    </row>
    <row r="40" spans="1:30" s="15" customFormat="1" ht="18.75" customHeight="1" x14ac:dyDescent="0.25">
      <c r="A40" s="34">
        <v>29</v>
      </c>
      <c r="B40" s="49"/>
      <c r="C40" s="22"/>
      <c r="D40" s="50"/>
      <c r="E40" s="35"/>
      <c r="F40" s="29"/>
      <c r="G40" s="30"/>
      <c r="H40" s="31">
        <f t="shared" si="0"/>
        <v>0</v>
      </c>
      <c r="I40" s="32"/>
      <c r="J40" s="31">
        <f t="shared" si="1"/>
        <v>0</v>
      </c>
      <c r="K40" s="31"/>
      <c r="L40" s="36">
        <f t="shared" si="2"/>
        <v>0</v>
      </c>
      <c r="M40" s="13">
        <f t="shared" si="8"/>
        <v>1</v>
      </c>
      <c r="N40" s="13">
        <f t="shared" si="8"/>
        <v>1</v>
      </c>
      <c r="O40" s="13">
        <f t="shared" si="8"/>
        <v>1</v>
      </c>
      <c r="P40" s="13">
        <f t="shared" si="4"/>
        <v>1</v>
      </c>
      <c r="Q40" s="13"/>
      <c r="R40" s="13">
        <f t="shared" si="5"/>
        <v>0</v>
      </c>
      <c r="S40" s="13">
        <f t="shared" si="6"/>
        <v>0</v>
      </c>
      <c r="T40" s="12">
        <f t="shared" si="7"/>
        <v>0</v>
      </c>
      <c r="U40" s="13"/>
      <c r="V40" s="42"/>
      <c r="W40" s="14"/>
      <c r="X40" s="14"/>
      <c r="Y40" s="14"/>
      <c r="Z40" s="14"/>
      <c r="AA40" s="14"/>
      <c r="AB40" s="14"/>
      <c r="AC40" s="14"/>
      <c r="AD40" s="14"/>
    </row>
    <row r="41" spans="1:30" s="15" customFormat="1" ht="18.75" customHeight="1" x14ac:dyDescent="0.25">
      <c r="A41" s="34">
        <v>30</v>
      </c>
      <c r="B41" s="49"/>
      <c r="C41" s="22"/>
      <c r="D41" s="50"/>
      <c r="E41" s="35"/>
      <c r="F41" s="29"/>
      <c r="G41" s="30"/>
      <c r="H41" s="31">
        <f t="shared" si="0"/>
        <v>0</v>
      </c>
      <c r="I41" s="32"/>
      <c r="J41" s="31">
        <f t="shared" si="1"/>
        <v>0</v>
      </c>
      <c r="K41" s="31"/>
      <c r="L41" s="36">
        <f t="shared" si="2"/>
        <v>0</v>
      </c>
      <c r="M41" s="13">
        <f t="shared" si="8"/>
        <v>1</v>
      </c>
      <c r="N41" s="13">
        <f t="shared" si="8"/>
        <v>1</v>
      </c>
      <c r="O41" s="13">
        <f t="shared" si="8"/>
        <v>1</v>
      </c>
      <c r="P41" s="13">
        <f t="shared" si="4"/>
        <v>1</v>
      </c>
      <c r="Q41" s="13"/>
      <c r="R41" s="13">
        <f t="shared" si="5"/>
        <v>0</v>
      </c>
      <c r="S41" s="13">
        <f t="shared" si="6"/>
        <v>0</v>
      </c>
      <c r="T41" s="12">
        <f t="shared" si="7"/>
        <v>0</v>
      </c>
      <c r="U41" s="13"/>
      <c r="V41" s="42"/>
      <c r="W41" s="14"/>
      <c r="X41" s="14"/>
      <c r="Y41" s="14"/>
      <c r="Z41" s="14"/>
      <c r="AA41" s="14"/>
      <c r="AB41" s="14"/>
      <c r="AC41" s="14"/>
      <c r="AD41" s="14"/>
    </row>
    <row r="42" spans="1:30" s="15" customFormat="1" ht="18.75" customHeight="1" x14ac:dyDescent="0.25">
      <c r="A42" s="34">
        <v>31</v>
      </c>
      <c r="B42" s="49"/>
      <c r="C42" s="22"/>
      <c r="D42" s="50"/>
      <c r="E42" s="35"/>
      <c r="F42" s="29"/>
      <c r="G42" s="30"/>
      <c r="H42" s="31">
        <f t="shared" si="0"/>
        <v>0</v>
      </c>
      <c r="I42" s="32"/>
      <c r="J42" s="31">
        <f t="shared" si="1"/>
        <v>0</v>
      </c>
      <c r="K42" s="31"/>
      <c r="L42" s="36">
        <f t="shared" si="2"/>
        <v>0</v>
      </c>
      <c r="M42" s="13">
        <f t="shared" si="8"/>
        <v>1</v>
      </c>
      <c r="N42" s="13">
        <f t="shared" si="8"/>
        <v>1</v>
      </c>
      <c r="O42" s="13">
        <f t="shared" si="8"/>
        <v>1</v>
      </c>
      <c r="P42" s="13">
        <f t="shared" si="4"/>
        <v>1</v>
      </c>
      <c r="Q42" s="13"/>
      <c r="R42" s="13">
        <f t="shared" si="5"/>
        <v>0</v>
      </c>
      <c r="S42" s="13">
        <f t="shared" si="6"/>
        <v>0</v>
      </c>
      <c r="T42" s="12">
        <f t="shared" si="7"/>
        <v>0</v>
      </c>
      <c r="U42" s="13"/>
      <c r="V42" s="42"/>
      <c r="W42" s="14"/>
      <c r="X42" s="14"/>
      <c r="Y42" s="14"/>
      <c r="Z42" s="14"/>
      <c r="AA42" s="14"/>
      <c r="AB42" s="14"/>
      <c r="AC42" s="14"/>
      <c r="AD42" s="14"/>
    </row>
    <row r="43" spans="1:30" s="15" customFormat="1" ht="18.75" customHeight="1" x14ac:dyDescent="0.25">
      <c r="A43" s="34">
        <v>32</v>
      </c>
      <c r="B43" s="49"/>
      <c r="C43" s="22"/>
      <c r="D43" s="50"/>
      <c r="E43" s="35"/>
      <c r="F43" s="29"/>
      <c r="G43" s="30"/>
      <c r="H43" s="31">
        <f t="shared" si="0"/>
        <v>0</v>
      </c>
      <c r="I43" s="32"/>
      <c r="J43" s="31">
        <f t="shared" si="1"/>
        <v>0</v>
      </c>
      <c r="K43" s="31"/>
      <c r="L43" s="36">
        <f t="shared" si="2"/>
        <v>0</v>
      </c>
      <c r="M43" s="13">
        <f t="shared" si="8"/>
        <v>1</v>
      </c>
      <c r="N43" s="13">
        <f t="shared" si="8"/>
        <v>1</v>
      </c>
      <c r="O43" s="13">
        <f t="shared" si="8"/>
        <v>1</v>
      </c>
      <c r="P43" s="13">
        <f t="shared" si="4"/>
        <v>1</v>
      </c>
      <c r="Q43" s="13"/>
      <c r="R43" s="13">
        <f t="shared" si="5"/>
        <v>0</v>
      </c>
      <c r="S43" s="13">
        <f t="shared" si="6"/>
        <v>0</v>
      </c>
      <c r="T43" s="12">
        <f t="shared" si="7"/>
        <v>0</v>
      </c>
      <c r="U43" s="13"/>
      <c r="V43" s="42"/>
      <c r="W43" s="14"/>
      <c r="X43" s="14"/>
      <c r="Y43" s="14"/>
      <c r="Z43" s="14"/>
      <c r="AA43" s="14"/>
      <c r="AB43" s="14"/>
      <c r="AC43" s="14"/>
      <c r="AD43" s="14"/>
    </row>
    <row r="44" spans="1:30" s="15" customFormat="1" ht="18.75" customHeight="1" x14ac:dyDescent="0.25">
      <c r="A44" s="34">
        <v>33</v>
      </c>
      <c r="B44" s="49"/>
      <c r="C44" s="22"/>
      <c r="D44" s="50"/>
      <c r="E44" s="35"/>
      <c r="F44" s="29"/>
      <c r="G44" s="30"/>
      <c r="H44" s="31">
        <f t="shared" si="0"/>
        <v>0</v>
      </c>
      <c r="I44" s="32"/>
      <c r="J44" s="31">
        <f t="shared" si="1"/>
        <v>0</v>
      </c>
      <c r="K44" s="31"/>
      <c r="L44" s="36">
        <f t="shared" si="2"/>
        <v>0</v>
      </c>
      <c r="M44" s="13">
        <f t="shared" ref="M44:O63" si="9">IF(ISBLANK(E44),1,0)</f>
        <v>1</v>
      </c>
      <c r="N44" s="13">
        <f t="shared" si="9"/>
        <v>1</v>
      </c>
      <c r="O44" s="13">
        <f t="shared" si="9"/>
        <v>1</v>
      </c>
      <c r="P44" s="13">
        <f t="shared" si="4"/>
        <v>1</v>
      </c>
      <c r="Q44" s="13"/>
      <c r="R44" s="13">
        <f t="shared" si="5"/>
        <v>0</v>
      </c>
      <c r="S44" s="13">
        <f t="shared" si="6"/>
        <v>0</v>
      </c>
      <c r="T44" s="12">
        <f t="shared" si="7"/>
        <v>0</v>
      </c>
      <c r="U44" s="13"/>
      <c r="V44" s="42"/>
      <c r="W44" s="14"/>
      <c r="X44" s="14"/>
      <c r="Y44" s="14"/>
      <c r="Z44" s="14"/>
      <c r="AA44" s="14"/>
      <c r="AB44" s="14"/>
      <c r="AC44" s="14"/>
      <c r="AD44" s="14"/>
    </row>
    <row r="45" spans="1:30" s="15" customFormat="1" ht="18.75" customHeight="1" x14ac:dyDescent="0.25">
      <c r="A45" s="34">
        <v>34</v>
      </c>
      <c r="B45" s="49"/>
      <c r="C45" s="22"/>
      <c r="D45" s="50"/>
      <c r="E45" s="35"/>
      <c r="F45" s="29"/>
      <c r="G45" s="30"/>
      <c r="H45" s="31">
        <f t="shared" si="0"/>
        <v>0</v>
      </c>
      <c r="I45" s="32"/>
      <c r="J45" s="31">
        <f t="shared" si="1"/>
        <v>0</v>
      </c>
      <c r="K45" s="31"/>
      <c r="L45" s="36">
        <f t="shared" si="2"/>
        <v>0</v>
      </c>
      <c r="M45" s="13">
        <f t="shared" si="9"/>
        <v>1</v>
      </c>
      <c r="N45" s="13">
        <f t="shared" si="9"/>
        <v>1</v>
      </c>
      <c r="O45" s="13">
        <f t="shared" si="9"/>
        <v>1</v>
      </c>
      <c r="P45" s="13">
        <f t="shared" si="4"/>
        <v>1</v>
      </c>
      <c r="Q45" s="13"/>
      <c r="R45" s="13">
        <f t="shared" si="5"/>
        <v>0</v>
      </c>
      <c r="S45" s="13">
        <f t="shared" si="6"/>
        <v>0</v>
      </c>
      <c r="T45" s="12">
        <f t="shared" si="7"/>
        <v>0</v>
      </c>
      <c r="U45" s="13"/>
      <c r="V45" s="42"/>
      <c r="W45" s="14"/>
      <c r="X45" s="14"/>
      <c r="Y45" s="14"/>
      <c r="Z45" s="14"/>
      <c r="AA45" s="14"/>
      <c r="AB45" s="14"/>
      <c r="AC45" s="14"/>
      <c r="AD45" s="14"/>
    </row>
    <row r="46" spans="1:30" s="15" customFormat="1" ht="18.75" customHeight="1" x14ac:dyDescent="0.25">
      <c r="A46" s="34">
        <v>35</v>
      </c>
      <c r="B46" s="49"/>
      <c r="C46" s="22"/>
      <c r="D46" s="50"/>
      <c r="E46" s="35"/>
      <c r="F46" s="29"/>
      <c r="G46" s="30"/>
      <c r="H46" s="31">
        <f t="shared" si="0"/>
        <v>0</v>
      </c>
      <c r="I46" s="32"/>
      <c r="J46" s="31">
        <f t="shared" si="1"/>
        <v>0</v>
      </c>
      <c r="K46" s="31"/>
      <c r="L46" s="36">
        <f t="shared" si="2"/>
        <v>0</v>
      </c>
      <c r="M46" s="13">
        <f t="shared" si="9"/>
        <v>1</v>
      </c>
      <c r="N46" s="13">
        <f t="shared" si="9"/>
        <v>1</v>
      </c>
      <c r="O46" s="13">
        <f t="shared" si="9"/>
        <v>1</v>
      </c>
      <c r="P46" s="13">
        <f t="shared" si="4"/>
        <v>1</v>
      </c>
      <c r="Q46" s="13"/>
      <c r="R46" s="13">
        <f t="shared" si="5"/>
        <v>0</v>
      </c>
      <c r="S46" s="13">
        <f t="shared" si="6"/>
        <v>0</v>
      </c>
      <c r="T46" s="12">
        <f t="shared" si="7"/>
        <v>0</v>
      </c>
      <c r="U46" s="13"/>
      <c r="V46" s="42"/>
      <c r="W46" s="14"/>
      <c r="X46" s="14"/>
      <c r="Y46" s="14"/>
      <c r="Z46" s="14"/>
      <c r="AA46" s="14"/>
      <c r="AB46" s="14"/>
      <c r="AC46" s="14"/>
      <c r="AD46" s="14"/>
    </row>
    <row r="47" spans="1:30" s="15" customFormat="1" ht="18.75" customHeight="1" x14ac:dyDescent="0.25">
      <c r="A47" s="34">
        <v>36</v>
      </c>
      <c r="B47" s="49"/>
      <c r="C47" s="22"/>
      <c r="D47" s="50"/>
      <c r="E47" s="35"/>
      <c r="F47" s="29"/>
      <c r="G47" s="30"/>
      <c r="H47" s="31">
        <f t="shared" si="0"/>
        <v>0</v>
      </c>
      <c r="I47" s="32"/>
      <c r="J47" s="31">
        <f t="shared" si="1"/>
        <v>0</v>
      </c>
      <c r="K47" s="31"/>
      <c r="L47" s="36">
        <f t="shared" si="2"/>
        <v>0</v>
      </c>
      <c r="M47" s="13">
        <f t="shared" si="9"/>
        <v>1</v>
      </c>
      <c r="N47" s="13">
        <f t="shared" si="9"/>
        <v>1</v>
      </c>
      <c r="O47" s="13">
        <f t="shared" si="9"/>
        <v>1</v>
      </c>
      <c r="P47" s="13">
        <f t="shared" si="4"/>
        <v>1</v>
      </c>
      <c r="Q47" s="13"/>
      <c r="R47" s="13">
        <f t="shared" si="5"/>
        <v>0</v>
      </c>
      <c r="S47" s="13">
        <f t="shared" si="6"/>
        <v>0</v>
      </c>
      <c r="T47" s="12">
        <f t="shared" si="7"/>
        <v>0</v>
      </c>
      <c r="U47" s="13"/>
      <c r="V47" s="42"/>
      <c r="W47" s="14"/>
      <c r="X47" s="14"/>
      <c r="Y47" s="14"/>
      <c r="Z47" s="14"/>
      <c r="AA47" s="14"/>
      <c r="AB47" s="14"/>
      <c r="AC47" s="14"/>
      <c r="AD47" s="14"/>
    </row>
    <row r="48" spans="1:30" s="15" customFormat="1" ht="18.75" customHeight="1" x14ac:dyDescent="0.25">
      <c r="A48" s="34">
        <v>37</v>
      </c>
      <c r="B48" s="49"/>
      <c r="C48" s="22"/>
      <c r="D48" s="50"/>
      <c r="E48" s="35"/>
      <c r="F48" s="29"/>
      <c r="G48" s="30"/>
      <c r="H48" s="31">
        <f t="shared" si="0"/>
        <v>0</v>
      </c>
      <c r="I48" s="32"/>
      <c r="J48" s="31">
        <f t="shared" si="1"/>
        <v>0</v>
      </c>
      <c r="K48" s="31"/>
      <c r="L48" s="36">
        <f t="shared" si="2"/>
        <v>0</v>
      </c>
      <c r="M48" s="13">
        <f t="shared" si="9"/>
        <v>1</v>
      </c>
      <c r="N48" s="13">
        <f t="shared" si="9"/>
        <v>1</v>
      </c>
      <c r="O48" s="13">
        <f t="shared" si="9"/>
        <v>1</v>
      </c>
      <c r="P48" s="13">
        <f t="shared" si="4"/>
        <v>1</v>
      </c>
      <c r="Q48" s="13"/>
      <c r="R48" s="13">
        <f t="shared" si="5"/>
        <v>0</v>
      </c>
      <c r="S48" s="13">
        <f t="shared" si="6"/>
        <v>0</v>
      </c>
      <c r="T48" s="12">
        <f t="shared" si="7"/>
        <v>0</v>
      </c>
      <c r="U48" s="13"/>
      <c r="V48" s="42"/>
      <c r="W48" s="14"/>
      <c r="X48" s="14"/>
      <c r="Y48" s="14"/>
      <c r="Z48" s="14"/>
      <c r="AA48" s="14"/>
      <c r="AB48" s="14"/>
      <c r="AC48" s="14"/>
      <c r="AD48" s="14"/>
    </row>
    <row r="49" spans="1:30" s="15" customFormat="1" ht="18.75" customHeight="1" x14ac:dyDescent="0.25">
      <c r="A49" s="34">
        <v>38</v>
      </c>
      <c r="B49" s="49"/>
      <c r="C49" s="22"/>
      <c r="D49" s="50"/>
      <c r="E49" s="35"/>
      <c r="F49" s="29"/>
      <c r="G49" s="30"/>
      <c r="H49" s="31">
        <f t="shared" si="0"/>
        <v>0</v>
      </c>
      <c r="I49" s="32"/>
      <c r="J49" s="31">
        <f t="shared" si="1"/>
        <v>0</v>
      </c>
      <c r="K49" s="31"/>
      <c r="L49" s="36">
        <f t="shared" si="2"/>
        <v>0</v>
      </c>
      <c r="M49" s="13">
        <f t="shared" si="9"/>
        <v>1</v>
      </c>
      <c r="N49" s="13">
        <f t="shared" si="9"/>
        <v>1</v>
      </c>
      <c r="O49" s="13">
        <f t="shared" si="9"/>
        <v>1</v>
      </c>
      <c r="P49" s="13">
        <f t="shared" si="4"/>
        <v>1</v>
      </c>
      <c r="Q49" s="13"/>
      <c r="R49" s="13">
        <f t="shared" si="5"/>
        <v>0</v>
      </c>
      <c r="S49" s="13">
        <f t="shared" si="6"/>
        <v>0</v>
      </c>
      <c r="T49" s="12">
        <f t="shared" si="7"/>
        <v>0</v>
      </c>
      <c r="U49" s="13"/>
      <c r="V49" s="42"/>
      <c r="W49" s="14"/>
      <c r="X49" s="14"/>
      <c r="Y49" s="14"/>
      <c r="Z49" s="14"/>
      <c r="AA49" s="14"/>
      <c r="AB49" s="14"/>
      <c r="AC49" s="14"/>
      <c r="AD49" s="14"/>
    </row>
    <row r="50" spans="1:30" s="15" customFormat="1" ht="18.75" customHeight="1" x14ac:dyDescent="0.25">
      <c r="A50" s="34">
        <v>39</v>
      </c>
      <c r="B50" s="49"/>
      <c r="C50" s="22"/>
      <c r="D50" s="50"/>
      <c r="E50" s="35"/>
      <c r="F50" s="29"/>
      <c r="G50" s="30"/>
      <c r="H50" s="31">
        <f t="shared" si="0"/>
        <v>0</v>
      </c>
      <c r="I50" s="32"/>
      <c r="J50" s="31">
        <f t="shared" si="1"/>
        <v>0</v>
      </c>
      <c r="K50" s="31"/>
      <c r="L50" s="36">
        <f t="shared" si="2"/>
        <v>0</v>
      </c>
      <c r="M50" s="13">
        <f t="shared" si="9"/>
        <v>1</v>
      </c>
      <c r="N50" s="13">
        <f t="shared" si="9"/>
        <v>1</v>
      </c>
      <c r="O50" s="13">
        <f t="shared" si="9"/>
        <v>1</v>
      </c>
      <c r="P50" s="13">
        <f t="shared" si="4"/>
        <v>1</v>
      </c>
      <c r="Q50" s="13"/>
      <c r="R50" s="13">
        <f t="shared" si="5"/>
        <v>0</v>
      </c>
      <c r="S50" s="13">
        <f t="shared" si="6"/>
        <v>0</v>
      </c>
      <c r="T50" s="12">
        <f t="shared" si="7"/>
        <v>0</v>
      </c>
      <c r="U50" s="13"/>
      <c r="V50" s="42"/>
      <c r="W50" s="14"/>
      <c r="X50" s="14"/>
      <c r="Y50" s="14"/>
      <c r="Z50" s="14"/>
      <c r="AA50" s="14"/>
      <c r="AB50" s="14"/>
      <c r="AC50" s="14"/>
      <c r="AD50" s="14"/>
    </row>
    <row r="51" spans="1:30" s="15" customFormat="1" ht="18.75" customHeight="1" x14ac:dyDescent="0.25">
      <c r="A51" s="34">
        <v>40</v>
      </c>
      <c r="B51" s="49"/>
      <c r="C51" s="22"/>
      <c r="D51" s="50"/>
      <c r="E51" s="35"/>
      <c r="F51" s="29"/>
      <c r="G51" s="30"/>
      <c r="H51" s="31">
        <f t="shared" si="0"/>
        <v>0</v>
      </c>
      <c r="I51" s="32"/>
      <c r="J51" s="31">
        <f t="shared" si="1"/>
        <v>0</v>
      </c>
      <c r="K51" s="31"/>
      <c r="L51" s="36">
        <f t="shared" si="2"/>
        <v>0</v>
      </c>
      <c r="M51" s="13">
        <f t="shared" si="9"/>
        <v>1</v>
      </c>
      <c r="N51" s="13">
        <f t="shared" si="9"/>
        <v>1</v>
      </c>
      <c r="O51" s="13">
        <f t="shared" si="9"/>
        <v>1</v>
      </c>
      <c r="P51" s="13">
        <f t="shared" si="4"/>
        <v>1</v>
      </c>
      <c r="Q51" s="13"/>
      <c r="R51" s="13">
        <f t="shared" si="5"/>
        <v>0</v>
      </c>
      <c r="S51" s="13">
        <f t="shared" si="6"/>
        <v>0</v>
      </c>
      <c r="T51" s="12">
        <f t="shared" si="7"/>
        <v>0</v>
      </c>
      <c r="U51" s="13"/>
      <c r="V51" s="42"/>
      <c r="W51" s="14"/>
      <c r="X51" s="14"/>
      <c r="Y51" s="14"/>
      <c r="Z51" s="14"/>
      <c r="AA51" s="14"/>
      <c r="AB51" s="14"/>
      <c r="AC51" s="14"/>
      <c r="AD51" s="14"/>
    </row>
    <row r="52" spans="1:30" s="15" customFormat="1" ht="18.75" customHeight="1" x14ac:dyDescent="0.25">
      <c r="A52" s="34">
        <v>41</v>
      </c>
      <c r="B52" s="49"/>
      <c r="C52" s="22"/>
      <c r="D52" s="50"/>
      <c r="E52" s="35"/>
      <c r="F52" s="29"/>
      <c r="G52" s="30"/>
      <c r="H52" s="31">
        <f t="shared" si="0"/>
        <v>0</v>
      </c>
      <c r="I52" s="32"/>
      <c r="J52" s="31">
        <f t="shared" si="1"/>
        <v>0</v>
      </c>
      <c r="K52" s="31"/>
      <c r="L52" s="36">
        <f t="shared" si="2"/>
        <v>0</v>
      </c>
      <c r="M52" s="13">
        <f t="shared" si="9"/>
        <v>1</v>
      </c>
      <c r="N52" s="13">
        <f t="shared" si="9"/>
        <v>1</v>
      </c>
      <c r="O52" s="13">
        <f t="shared" si="9"/>
        <v>1</v>
      </c>
      <c r="P52" s="13">
        <f t="shared" si="4"/>
        <v>1</v>
      </c>
      <c r="Q52" s="13"/>
      <c r="R52" s="13">
        <f t="shared" si="5"/>
        <v>0</v>
      </c>
      <c r="S52" s="13">
        <f t="shared" si="6"/>
        <v>0</v>
      </c>
      <c r="T52" s="12">
        <f t="shared" si="7"/>
        <v>0</v>
      </c>
      <c r="U52" s="13"/>
      <c r="V52" s="42"/>
      <c r="W52" s="14"/>
      <c r="X52" s="14"/>
      <c r="Y52" s="14"/>
      <c r="Z52" s="14"/>
      <c r="AA52" s="14"/>
      <c r="AB52" s="14"/>
      <c r="AC52" s="14"/>
      <c r="AD52" s="14"/>
    </row>
    <row r="53" spans="1:30" s="15" customFormat="1" ht="18.75" customHeight="1" x14ac:dyDescent="0.25">
      <c r="A53" s="34">
        <v>42</v>
      </c>
      <c r="B53" s="49"/>
      <c r="C53" s="22"/>
      <c r="D53" s="50"/>
      <c r="E53" s="35"/>
      <c r="F53" s="29"/>
      <c r="G53" s="30"/>
      <c r="H53" s="31">
        <f t="shared" si="0"/>
        <v>0</v>
      </c>
      <c r="I53" s="32"/>
      <c r="J53" s="31">
        <f t="shared" si="1"/>
        <v>0</v>
      </c>
      <c r="K53" s="31"/>
      <c r="L53" s="36">
        <f t="shared" si="2"/>
        <v>0</v>
      </c>
      <c r="M53" s="13">
        <f t="shared" si="9"/>
        <v>1</v>
      </c>
      <c r="N53" s="13">
        <f t="shared" si="9"/>
        <v>1</v>
      </c>
      <c r="O53" s="13">
        <f t="shared" si="9"/>
        <v>1</v>
      </c>
      <c r="P53" s="13">
        <f t="shared" si="4"/>
        <v>1</v>
      </c>
      <c r="Q53" s="13"/>
      <c r="R53" s="13">
        <f t="shared" si="5"/>
        <v>0</v>
      </c>
      <c r="S53" s="13">
        <f t="shared" si="6"/>
        <v>0</v>
      </c>
      <c r="T53" s="12">
        <f t="shared" si="7"/>
        <v>0</v>
      </c>
      <c r="U53" s="13"/>
      <c r="V53" s="42"/>
      <c r="W53" s="14"/>
      <c r="X53" s="14"/>
      <c r="Y53" s="14"/>
      <c r="Z53" s="14"/>
      <c r="AA53" s="14"/>
      <c r="AB53" s="14"/>
      <c r="AC53" s="14"/>
      <c r="AD53" s="14"/>
    </row>
    <row r="54" spans="1:30" s="15" customFormat="1" ht="18.75" customHeight="1" x14ac:dyDescent="0.25">
      <c r="A54" s="34">
        <v>43</v>
      </c>
      <c r="B54" s="49"/>
      <c r="C54" s="22"/>
      <c r="D54" s="50"/>
      <c r="E54" s="35"/>
      <c r="F54" s="29"/>
      <c r="G54" s="30"/>
      <c r="H54" s="31">
        <f t="shared" si="0"/>
        <v>0</v>
      </c>
      <c r="I54" s="32"/>
      <c r="J54" s="31">
        <f t="shared" si="1"/>
        <v>0</v>
      </c>
      <c r="K54" s="31"/>
      <c r="L54" s="36">
        <f t="shared" si="2"/>
        <v>0</v>
      </c>
      <c r="M54" s="13">
        <f t="shared" si="9"/>
        <v>1</v>
      </c>
      <c r="N54" s="13">
        <f t="shared" si="9"/>
        <v>1</v>
      </c>
      <c r="O54" s="13">
        <f t="shared" si="9"/>
        <v>1</v>
      </c>
      <c r="P54" s="13">
        <f t="shared" si="4"/>
        <v>1</v>
      </c>
      <c r="Q54" s="13"/>
      <c r="R54" s="13">
        <f t="shared" si="5"/>
        <v>0</v>
      </c>
      <c r="S54" s="13">
        <f t="shared" si="6"/>
        <v>0</v>
      </c>
      <c r="T54" s="12">
        <f t="shared" si="7"/>
        <v>0</v>
      </c>
      <c r="U54" s="13"/>
      <c r="V54" s="42"/>
      <c r="W54" s="14"/>
      <c r="X54" s="14"/>
      <c r="Y54" s="14"/>
      <c r="Z54" s="14"/>
      <c r="AA54" s="14"/>
      <c r="AB54" s="14"/>
      <c r="AC54" s="14"/>
      <c r="AD54" s="14"/>
    </row>
    <row r="55" spans="1:30" s="15" customFormat="1" ht="18.75" customHeight="1" x14ac:dyDescent="0.25">
      <c r="A55" s="34">
        <v>44</v>
      </c>
      <c r="B55" s="49"/>
      <c r="C55" s="22"/>
      <c r="D55" s="50"/>
      <c r="E55" s="35"/>
      <c r="F55" s="29"/>
      <c r="G55" s="30"/>
      <c r="H55" s="31">
        <f t="shared" si="0"/>
        <v>0</v>
      </c>
      <c r="I55" s="32"/>
      <c r="J55" s="31">
        <f t="shared" si="1"/>
        <v>0</v>
      </c>
      <c r="K55" s="31"/>
      <c r="L55" s="36">
        <f t="shared" si="2"/>
        <v>0</v>
      </c>
      <c r="M55" s="13">
        <f t="shared" si="9"/>
        <v>1</v>
      </c>
      <c r="N55" s="13">
        <f t="shared" si="9"/>
        <v>1</v>
      </c>
      <c r="O55" s="13">
        <f t="shared" si="9"/>
        <v>1</v>
      </c>
      <c r="P55" s="13">
        <f t="shared" si="4"/>
        <v>1</v>
      </c>
      <c r="Q55" s="13"/>
      <c r="R55" s="13">
        <f t="shared" si="5"/>
        <v>0</v>
      </c>
      <c r="S55" s="13">
        <f t="shared" si="6"/>
        <v>0</v>
      </c>
      <c r="T55" s="12">
        <f t="shared" si="7"/>
        <v>0</v>
      </c>
      <c r="U55" s="13"/>
      <c r="V55" s="42"/>
      <c r="W55" s="14"/>
      <c r="X55" s="14"/>
      <c r="Y55" s="14"/>
      <c r="Z55" s="14"/>
      <c r="AA55" s="14"/>
      <c r="AB55" s="14"/>
      <c r="AC55" s="14"/>
      <c r="AD55" s="14"/>
    </row>
    <row r="56" spans="1:30" s="15" customFormat="1" ht="18.75" customHeight="1" x14ac:dyDescent="0.25">
      <c r="A56" s="34">
        <v>45</v>
      </c>
      <c r="B56" s="49"/>
      <c r="C56" s="22"/>
      <c r="D56" s="50"/>
      <c r="E56" s="35"/>
      <c r="F56" s="29"/>
      <c r="G56" s="30"/>
      <c r="H56" s="31">
        <f t="shared" si="0"/>
        <v>0</v>
      </c>
      <c r="I56" s="32"/>
      <c r="J56" s="31">
        <f t="shared" si="1"/>
        <v>0</v>
      </c>
      <c r="K56" s="31"/>
      <c r="L56" s="36">
        <f t="shared" si="2"/>
        <v>0</v>
      </c>
      <c r="M56" s="13">
        <f t="shared" si="9"/>
        <v>1</v>
      </c>
      <c r="N56" s="13">
        <f t="shared" si="9"/>
        <v>1</v>
      </c>
      <c r="O56" s="13">
        <f t="shared" si="9"/>
        <v>1</v>
      </c>
      <c r="P56" s="13">
        <f t="shared" si="4"/>
        <v>1</v>
      </c>
      <c r="Q56" s="13"/>
      <c r="R56" s="13">
        <f t="shared" si="5"/>
        <v>0</v>
      </c>
      <c r="S56" s="13">
        <f t="shared" si="6"/>
        <v>0</v>
      </c>
      <c r="T56" s="12">
        <f t="shared" si="7"/>
        <v>0</v>
      </c>
      <c r="U56" s="13"/>
      <c r="V56" s="42"/>
      <c r="W56" s="14"/>
      <c r="X56" s="14"/>
      <c r="Y56" s="14"/>
      <c r="Z56" s="14"/>
      <c r="AA56" s="14"/>
      <c r="AB56" s="14"/>
      <c r="AC56" s="14"/>
      <c r="AD56" s="14"/>
    </row>
    <row r="57" spans="1:30" s="15" customFormat="1" ht="18.75" customHeight="1" x14ac:dyDescent="0.25">
      <c r="A57" s="34">
        <v>46</v>
      </c>
      <c r="B57" s="49"/>
      <c r="C57" s="22"/>
      <c r="D57" s="50"/>
      <c r="E57" s="35"/>
      <c r="F57" s="29"/>
      <c r="G57" s="30"/>
      <c r="H57" s="31">
        <f t="shared" si="0"/>
        <v>0</v>
      </c>
      <c r="I57" s="32"/>
      <c r="J57" s="31">
        <f t="shared" si="1"/>
        <v>0</v>
      </c>
      <c r="K57" s="31"/>
      <c r="L57" s="36">
        <f t="shared" si="2"/>
        <v>0</v>
      </c>
      <c r="M57" s="13">
        <f t="shared" si="9"/>
        <v>1</v>
      </c>
      <c r="N57" s="13">
        <f t="shared" si="9"/>
        <v>1</v>
      </c>
      <c r="O57" s="13">
        <f t="shared" si="9"/>
        <v>1</v>
      </c>
      <c r="P57" s="13">
        <f t="shared" si="4"/>
        <v>1</v>
      </c>
      <c r="Q57" s="13"/>
      <c r="R57" s="13">
        <f t="shared" si="5"/>
        <v>0</v>
      </c>
      <c r="S57" s="13">
        <f t="shared" si="6"/>
        <v>0</v>
      </c>
      <c r="T57" s="12">
        <f t="shared" si="7"/>
        <v>0</v>
      </c>
      <c r="U57" s="13"/>
      <c r="V57" s="42"/>
      <c r="W57" s="14"/>
      <c r="X57" s="14"/>
      <c r="Y57" s="14"/>
      <c r="Z57" s="14"/>
      <c r="AA57" s="14"/>
      <c r="AB57" s="14"/>
      <c r="AC57" s="14"/>
      <c r="AD57" s="14"/>
    </row>
    <row r="58" spans="1:30" s="15" customFormat="1" ht="18.75" customHeight="1" x14ac:dyDescent="0.25">
      <c r="A58" s="34">
        <v>47</v>
      </c>
      <c r="B58" s="49"/>
      <c r="C58" s="22"/>
      <c r="D58" s="50"/>
      <c r="E58" s="35"/>
      <c r="F58" s="29"/>
      <c r="G58" s="30"/>
      <c r="H58" s="31">
        <f t="shared" si="0"/>
        <v>0</v>
      </c>
      <c r="I58" s="32"/>
      <c r="J58" s="31">
        <f t="shared" si="1"/>
        <v>0</v>
      </c>
      <c r="K58" s="31"/>
      <c r="L58" s="36">
        <f t="shared" si="2"/>
        <v>0</v>
      </c>
      <c r="M58" s="13">
        <f t="shared" si="9"/>
        <v>1</v>
      </c>
      <c r="N58" s="13">
        <f t="shared" si="9"/>
        <v>1</v>
      </c>
      <c r="O58" s="13">
        <f t="shared" si="9"/>
        <v>1</v>
      </c>
      <c r="P58" s="13">
        <f t="shared" si="4"/>
        <v>1</v>
      </c>
      <c r="Q58" s="13"/>
      <c r="R58" s="13">
        <f t="shared" si="5"/>
        <v>0</v>
      </c>
      <c r="S58" s="13">
        <f t="shared" si="6"/>
        <v>0</v>
      </c>
      <c r="T58" s="12">
        <f t="shared" si="7"/>
        <v>0</v>
      </c>
      <c r="U58" s="13"/>
      <c r="V58" s="42"/>
      <c r="W58" s="14"/>
      <c r="X58" s="14"/>
      <c r="Y58" s="14"/>
      <c r="Z58" s="14"/>
      <c r="AA58" s="14"/>
      <c r="AB58" s="14"/>
      <c r="AC58" s="14"/>
      <c r="AD58" s="14"/>
    </row>
    <row r="59" spans="1:30" s="15" customFormat="1" ht="18.75" customHeight="1" x14ac:dyDescent="0.25">
      <c r="A59" s="34">
        <v>48</v>
      </c>
      <c r="B59" s="49"/>
      <c r="C59" s="22"/>
      <c r="D59" s="50"/>
      <c r="E59" s="35"/>
      <c r="F59" s="29"/>
      <c r="G59" s="30"/>
      <c r="H59" s="31">
        <f t="shared" si="0"/>
        <v>0</v>
      </c>
      <c r="I59" s="32"/>
      <c r="J59" s="31">
        <f t="shared" si="1"/>
        <v>0</v>
      </c>
      <c r="K59" s="31"/>
      <c r="L59" s="36">
        <f t="shared" si="2"/>
        <v>0</v>
      </c>
      <c r="M59" s="13">
        <f t="shared" si="9"/>
        <v>1</v>
      </c>
      <c r="N59" s="13">
        <f t="shared" si="9"/>
        <v>1</v>
      </c>
      <c r="O59" s="13">
        <f t="shared" si="9"/>
        <v>1</v>
      </c>
      <c r="P59" s="13">
        <f t="shared" si="4"/>
        <v>1</v>
      </c>
      <c r="Q59" s="13"/>
      <c r="R59" s="13">
        <f t="shared" si="5"/>
        <v>0</v>
      </c>
      <c r="S59" s="13">
        <f t="shared" si="6"/>
        <v>0</v>
      </c>
      <c r="T59" s="12">
        <f t="shared" si="7"/>
        <v>0</v>
      </c>
      <c r="U59" s="13"/>
      <c r="V59" s="42"/>
      <c r="W59" s="14"/>
      <c r="X59" s="14"/>
      <c r="Y59" s="14"/>
      <c r="Z59" s="14"/>
      <c r="AA59" s="14"/>
      <c r="AB59" s="14"/>
      <c r="AC59" s="14"/>
      <c r="AD59" s="14"/>
    </row>
    <row r="60" spans="1:30" s="15" customFormat="1" ht="18.75" customHeight="1" x14ac:dyDescent="0.25">
      <c r="A60" s="34">
        <v>49</v>
      </c>
      <c r="B60" s="49"/>
      <c r="C60" s="22"/>
      <c r="D60" s="50"/>
      <c r="E60" s="35"/>
      <c r="F60" s="29"/>
      <c r="G60" s="30"/>
      <c r="H60" s="31">
        <f t="shared" si="0"/>
        <v>0</v>
      </c>
      <c r="I60" s="32"/>
      <c r="J60" s="31">
        <f t="shared" si="1"/>
        <v>0</v>
      </c>
      <c r="K60" s="31"/>
      <c r="L60" s="36">
        <f t="shared" si="2"/>
        <v>0</v>
      </c>
      <c r="M60" s="13">
        <f t="shared" si="9"/>
        <v>1</v>
      </c>
      <c r="N60" s="13">
        <f t="shared" si="9"/>
        <v>1</v>
      </c>
      <c r="O60" s="13">
        <f t="shared" si="9"/>
        <v>1</v>
      </c>
      <c r="P60" s="13">
        <f t="shared" si="4"/>
        <v>1</v>
      </c>
      <c r="Q60" s="13"/>
      <c r="R60" s="13">
        <f t="shared" si="5"/>
        <v>0</v>
      </c>
      <c r="S60" s="13">
        <f t="shared" si="6"/>
        <v>0</v>
      </c>
      <c r="T60" s="12">
        <f t="shared" si="7"/>
        <v>0</v>
      </c>
      <c r="U60" s="13"/>
      <c r="V60" s="42"/>
      <c r="W60" s="14"/>
      <c r="X60" s="14"/>
      <c r="Y60" s="14"/>
      <c r="Z60" s="14"/>
      <c r="AA60" s="14"/>
      <c r="AB60" s="14"/>
      <c r="AC60" s="14"/>
      <c r="AD60" s="14"/>
    </row>
    <row r="61" spans="1:30" s="15" customFormat="1" ht="18.75" customHeight="1" x14ac:dyDescent="0.25">
      <c r="A61" s="34">
        <v>50</v>
      </c>
      <c r="B61" s="49"/>
      <c r="C61" s="22"/>
      <c r="D61" s="50"/>
      <c r="E61" s="35"/>
      <c r="F61" s="29"/>
      <c r="G61" s="30"/>
      <c r="H61" s="31">
        <f t="shared" si="0"/>
        <v>0</v>
      </c>
      <c r="I61" s="32"/>
      <c r="J61" s="31">
        <f t="shared" si="1"/>
        <v>0</v>
      </c>
      <c r="K61" s="31"/>
      <c r="L61" s="36">
        <f t="shared" si="2"/>
        <v>0</v>
      </c>
      <c r="M61" s="13">
        <f t="shared" si="9"/>
        <v>1</v>
      </c>
      <c r="N61" s="13">
        <f t="shared" si="9"/>
        <v>1</v>
      </c>
      <c r="O61" s="13">
        <f t="shared" si="9"/>
        <v>1</v>
      </c>
      <c r="P61" s="13">
        <f t="shared" si="4"/>
        <v>1</v>
      </c>
      <c r="Q61" s="13"/>
      <c r="R61" s="13">
        <f t="shared" si="5"/>
        <v>0</v>
      </c>
      <c r="S61" s="13">
        <f t="shared" si="6"/>
        <v>0</v>
      </c>
      <c r="T61" s="12">
        <f t="shared" si="7"/>
        <v>0</v>
      </c>
      <c r="U61" s="13"/>
      <c r="V61" s="42"/>
      <c r="W61" s="14"/>
      <c r="X61" s="14"/>
      <c r="Y61" s="14"/>
      <c r="Z61" s="14"/>
      <c r="AA61" s="14"/>
      <c r="AB61" s="14"/>
      <c r="AC61" s="14"/>
      <c r="AD61" s="14"/>
    </row>
    <row r="62" spans="1:30" s="15" customFormat="1" ht="18.75" customHeight="1" x14ac:dyDescent="0.25">
      <c r="A62" s="34">
        <v>51</v>
      </c>
      <c r="B62" s="49"/>
      <c r="C62" s="22"/>
      <c r="D62" s="50"/>
      <c r="E62" s="35"/>
      <c r="F62" s="29"/>
      <c r="G62" s="30"/>
      <c r="H62" s="31">
        <f t="shared" si="0"/>
        <v>0</v>
      </c>
      <c r="I62" s="32"/>
      <c r="J62" s="31">
        <f t="shared" si="1"/>
        <v>0</v>
      </c>
      <c r="K62" s="31"/>
      <c r="L62" s="36">
        <f t="shared" si="2"/>
        <v>0</v>
      </c>
      <c r="M62" s="13">
        <f t="shared" si="9"/>
        <v>1</v>
      </c>
      <c r="N62" s="13">
        <f t="shared" si="9"/>
        <v>1</v>
      </c>
      <c r="O62" s="13">
        <f t="shared" si="9"/>
        <v>1</v>
      </c>
      <c r="P62" s="13">
        <f t="shared" si="4"/>
        <v>1</v>
      </c>
      <c r="Q62" s="13"/>
      <c r="R62" s="13">
        <f t="shared" si="5"/>
        <v>0</v>
      </c>
      <c r="S62" s="13">
        <f t="shared" si="6"/>
        <v>0</v>
      </c>
      <c r="T62" s="12">
        <f t="shared" si="7"/>
        <v>0</v>
      </c>
      <c r="U62" s="13"/>
      <c r="V62" s="42"/>
      <c r="W62" s="14"/>
      <c r="X62" s="14"/>
      <c r="Y62" s="14"/>
      <c r="Z62" s="14"/>
      <c r="AA62" s="14"/>
      <c r="AB62" s="14"/>
      <c r="AC62" s="14"/>
      <c r="AD62" s="14"/>
    </row>
    <row r="63" spans="1:30" s="15" customFormat="1" ht="18.75" customHeight="1" x14ac:dyDescent="0.25">
      <c r="A63" s="34">
        <v>52</v>
      </c>
      <c r="B63" s="49"/>
      <c r="C63" s="22"/>
      <c r="D63" s="50"/>
      <c r="E63" s="35"/>
      <c r="F63" s="29"/>
      <c r="G63" s="30"/>
      <c r="H63" s="31">
        <f t="shared" si="0"/>
        <v>0</v>
      </c>
      <c r="I63" s="32"/>
      <c r="J63" s="31">
        <f t="shared" si="1"/>
        <v>0</v>
      </c>
      <c r="K63" s="31"/>
      <c r="L63" s="36">
        <f t="shared" si="2"/>
        <v>0</v>
      </c>
      <c r="M63" s="13">
        <f t="shared" si="9"/>
        <v>1</v>
      </c>
      <c r="N63" s="13">
        <f t="shared" si="9"/>
        <v>1</v>
      </c>
      <c r="O63" s="13">
        <f t="shared" si="9"/>
        <v>1</v>
      </c>
      <c r="P63" s="13">
        <f t="shared" si="4"/>
        <v>1</v>
      </c>
      <c r="Q63" s="13"/>
      <c r="R63" s="13">
        <f t="shared" si="5"/>
        <v>0</v>
      </c>
      <c r="S63" s="13">
        <f t="shared" si="6"/>
        <v>0</v>
      </c>
      <c r="T63" s="12">
        <f t="shared" si="7"/>
        <v>0</v>
      </c>
      <c r="U63" s="13"/>
      <c r="V63" s="42"/>
      <c r="W63" s="14"/>
      <c r="X63" s="14"/>
      <c r="Y63" s="14"/>
      <c r="Z63" s="14"/>
      <c r="AA63" s="14"/>
      <c r="AB63" s="14"/>
      <c r="AC63" s="14"/>
      <c r="AD63" s="14"/>
    </row>
    <row r="64" spans="1:30" s="15" customFormat="1" ht="29.25" customHeight="1" x14ac:dyDescent="0.25">
      <c r="A64" s="86"/>
      <c r="B64" s="86"/>
      <c r="C64" s="86"/>
      <c r="D64" s="86"/>
      <c r="E64" s="86"/>
      <c r="F64" s="23" t="s">
        <v>3</v>
      </c>
      <c r="G64" s="23" t="s">
        <v>4</v>
      </c>
      <c r="H64" s="24">
        <f ca="1">SUM(OFFSET($H$12,0,0,ROW()-12,1))</f>
        <v>0</v>
      </c>
      <c r="I64" s="25" t="s">
        <v>4</v>
      </c>
      <c r="J64" s="24">
        <f ca="1">SUM(OFFSET($J$12,0,0,ROW()-12,1))</f>
        <v>0</v>
      </c>
      <c r="K64" s="25" t="s">
        <v>4</v>
      </c>
      <c r="L64" s="33"/>
      <c r="M64" s="13"/>
      <c r="N64" s="13"/>
      <c r="O64" s="13"/>
      <c r="P64" s="13"/>
      <c r="Q64" s="13"/>
      <c r="R64" s="13"/>
      <c r="S64" s="13"/>
      <c r="T64" s="13"/>
      <c r="U64" s="13"/>
      <c r="V64" s="42"/>
      <c r="W64" s="14"/>
      <c r="X64" s="14"/>
      <c r="Y64" s="14"/>
      <c r="Z64" s="14"/>
      <c r="AA64" s="14"/>
      <c r="AB64" s="14"/>
      <c r="AC64" s="14"/>
      <c r="AD64" s="14"/>
    </row>
    <row r="65" spans="1:12" x14ac:dyDescent="0.25">
      <c r="A65" s="54" t="s">
        <v>157</v>
      </c>
      <c r="B65" s="26"/>
      <c r="C65" s="26"/>
      <c r="D65" s="26"/>
      <c r="E65" s="27"/>
      <c r="F65" s="28"/>
      <c r="G65" s="27"/>
      <c r="H65" s="27"/>
      <c r="I65" s="27"/>
      <c r="J65" s="27"/>
      <c r="K65" s="27"/>
      <c r="L65" s="33"/>
    </row>
    <row r="66" spans="1:12" x14ac:dyDescent="0.25">
      <c r="A66" s="26"/>
      <c r="B66" s="26"/>
      <c r="C66" s="26"/>
      <c r="D66" s="26"/>
      <c r="E66" s="27"/>
      <c r="F66" s="28"/>
      <c r="G66" s="27"/>
      <c r="H66" s="27"/>
      <c r="I66" s="27"/>
      <c r="J66" s="27"/>
      <c r="K66" s="27"/>
      <c r="L66" s="33"/>
    </row>
    <row r="67" spans="1:12" x14ac:dyDescent="0.25">
      <c r="A67" s="26" t="s">
        <v>5</v>
      </c>
      <c r="B67" s="26"/>
      <c r="C67" s="26"/>
      <c r="D67" s="26"/>
      <c r="E67" s="27"/>
      <c r="F67" s="28"/>
      <c r="G67" s="27"/>
      <c r="H67" s="27"/>
      <c r="I67" s="27"/>
      <c r="J67" s="27"/>
      <c r="K67" s="27"/>
      <c r="L67" s="33"/>
    </row>
    <row r="68" spans="1:12" x14ac:dyDescent="0.25">
      <c r="A68" s="87" t="s">
        <v>16</v>
      </c>
      <c r="B68" s="87"/>
      <c r="C68" s="87"/>
      <c r="D68" s="87"/>
      <c r="E68" s="87"/>
      <c r="F68" s="87"/>
      <c r="G68" s="87"/>
      <c r="H68" s="87"/>
      <c r="I68" s="87"/>
      <c r="J68" s="87"/>
      <c r="K68" s="87"/>
      <c r="L68" s="33"/>
    </row>
    <row r="69" spans="1:12" x14ac:dyDescent="0.25">
      <c r="A69" s="26"/>
      <c r="B69" s="26"/>
      <c r="C69" s="26"/>
      <c r="D69" s="26"/>
      <c r="E69" s="27"/>
      <c r="F69" s="28"/>
      <c r="G69" s="27"/>
      <c r="H69" s="27"/>
      <c r="I69" s="27"/>
      <c r="J69" s="27"/>
      <c r="K69" s="27"/>
    </row>
    <row r="70" spans="1:12" ht="73.5" customHeight="1" x14ac:dyDescent="0.25">
      <c r="A70" s="68" t="s">
        <v>19</v>
      </c>
      <c r="B70" s="68"/>
      <c r="C70" s="68"/>
      <c r="D70" s="68"/>
      <c r="E70" s="68"/>
      <c r="F70" s="68"/>
      <c r="G70" s="68"/>
      <c r="H70" s="68"/>
      <c r="I70" s="68"/>
      <c r="J70" s="68"/>
      <c r="K70" s="68"/>
    </row>
  </sheetData>
  <protectedRanges>
    <protectedRange sqref="K12:K17 K20:K22 K24:K44 K46:K63" name="Rozstęp4_1_2_1"/>
    <protectedRange sqref="I12:I17 I20:I22 I24:I44 I46:I63" name="Rozstęp3_1_2_1"/>
    <protectedRange sqref="E12:G17 E20:G22 E24:G44 E46:G63" name="Rozstęp2_1_2_1"/>
    <protectedRange sqref="K18:K19" name="Rozstęp4_1_2_1_1"/>
    <protectedRange sqref="I18:I19" name="Rozstęp3_1_2_1_1"/>
    <protectedRange sqref="E18:G19" name="Rozstęp2_1_2_1_1"/>
    <protectedRange sqref="K23" name="Rozstęp4_1_2_2"/>
    <protectedRange sqref="I23" name="Rozstęp3_1_2_2"/>
    <protectedRange sqref="E23:G23" name="Rozstęp2_1_2_2"/>
    <protectedRange sqref="K45" name="Rozstęp4_1_2_3"/>
    <protectedRange sqref="I45" name="Rozstęp3_1_2_3"/>
    <protectedRange sqref="E45:G45" name="Rozstęp2_1_2_3"/>
  </protectedRanges>
  <mergeCells count="12">
    <mergeCell ref="A64:E64"/>
    <mergeCell ref="A68:K68"/>
    <mergeCell ref="A70:K70"/>
    <mergeCell ref="B1:D1"/>
    <mergeCell ref="F1:K1"/>
    <mergeCell ref="F2:H2"/>
    <mergeCell ref="B3:D7"/>
    <mergeCell ref="E5:J6"/>
    <mergeCell ref="E7:J7"/>
    <mergeCell ref="B8:D8"/>
    <mergeCell ref="E8:J8"/>
    <mergeCell ref="D10:G10"/>
  </mergeCells>
  <conditionalFormatting sqref="E7 L7:M7">
    <cfRule type="expression" dxfId="127" priority="1">
      <formula>$E$7="Przekroczona ilość liczb po przecinku w przynajmniej jednej cenie"</formula>
    </cfRule>
  </conditionalFormatting>
  <conditionalFormatting sqref="E5 L5:M6">
    <cfRule type="expression" dxfId="126"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14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14</v>
      </c>
      <c r="D10" s="85" t="str">
        <f ca="1">VLOOKUP(C10,Nazwy!B2:C764,2)</f>
        <v>Chemioterapia  8</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28.5" x14ac:dyDescent="0.25">
      <c r="A12" s="34">
        <v>1</v>
      </c>
      <c r="B12" s="49" t="s">
        <v>267</v>
      </c>
      <c r="C12" s="22" t="s">
        <v>173</v>
      </c>
      <c r="D12" s="50">
        <v>400</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125" priority="1">
      <formula>$E$7="Przekroczona ilość liczb po przecinku w przynajmniej jednej cenie"</formula>
    </cfRule>
  </conditionalFormatting>
  <conditionalFormatting sqref="E5 L5:M6">
    <cfRule type="expression" dxfId="124"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15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15</v>
      </c>
      <c r="D10" s="85" t="str">
        <f ca="1">VLOOKUP(C10,Nazwy!B2:C764,2)</f>
        <v>Chemioterapia  9</v>
      </c>
      <c r="E10" s="85"/>
      <c r="F10" s="85"/>
      <c r="G10" s="85"/>
      <c r="H10" s="11">
        <f ca="1">SUMIF(F12:F1296,"Razem",H12:H1296)</f>
        <v>0</v>
      </c>
      <c r="I10" s="11"/>
      <c r="J10" s="11">
        <f ca="1">SUMIF(F12:F1296,"Razem",J12:J1296)</f>
        <v>0</v>
      </c>
      <c r="K10" s="11"/>
      <c r="L10" s="2">
        <f>SUM(L11:L1790)</f>
        <v>0</v>
      </c>
      <c r="M10" s="2">
        <f>COUNTIF(M12:M1790,0)</f>
        <v>0</v>
      </c>
      <c r="N10" s="2">
        <f>COUNTIF(N12:N1790,0)</f>
        <v>0</v>
      </c>
      <c r="O10" s="2">
        <f>COUNTIF(O12:O1790,0)</f>
        <v>0</v>
      </c>
      <c r="P10" s="2">
        <f>COUNTIF(P12:P1790,0)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SUM(M12:M1790)</f>
        <v>4</v>
      </c>
      <c r="N11" s="2">
        <f>SUM(N12:N1790)</f>
        <v>4</v>
      </c>
      <c r="O11" s="2">
        <f>SUM(O12:O1790)</f>
        <v>4</v>
      </c>
      <c r="P11" s="2">
        <f>SUM(P12:P1790)</f>
        <v>4</v>
      </c>
      <c r="Q11" s="2">
        <f>SUM(M11:P11)</f>
        <v>16</v>
      </c>
      <c r="R11" s="2">
        <f>SUM(R12:R1790)</f>
        <v>0</v>
      </c>
      <c r="S11" s="2">
        <f>SUM(S12:S1790)</f>
        <v>0</v>
      </c>
      <c r="T11" s="2">
        <f>SUM(T12:T1790)</f>
        <v>0</v>
      </c>
    </row>
    <row r="12" spans="1:30" s="15" customFormat="1" ht="18.75" customHeight="1" x14ac:dyDescent="0.25">
      <c r="A12" s="34">
        <v>1</v>
      </c>
      <c r="B12" s="49" t="s">
        <v>268</v>
      </c>
      <c r="C12" s="22" t="s">
        <v>177</v>
      </c>
      <c r="D12" s="50">
        <v>4</v>
      </c>
      <c r="E12" s="35"/>
      <c r="F12" s="29"/>
      <c r="G12" s="30"/>
      <c r="H12" s="31">
        <f>ROUND(D12*G12,2)</f>
        <v>0</v>
      </c>
      <c r="I12" s="32"/>
      <c r="J12" s="31">
        <f>ROUND(H12*(1+I12),2)</f>
        <v>0</v>
      </c>
      <c r="K12" s="31"/>
      <c r="L12" s="36">
        <f>IF(LEN(H12)-IFERROR(SEARCH(",",H12,1),LEN(H12))&gt;2,1,0)</f>
        <v>0</v>
      </c>
      <c r="M12" s="13">
        <f t="shared" ref="M12:O15"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269</v>
      </c>
      <c r="C13" s="22" t="s">
        <v>177</v>
      </c>
      <c r="D13" s="50">
        <v>9</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18.75" customHeight="1" x14ac:dyDescent="0.25">
      <c r="A14" s="34">
        <v>3</v>
      </c>
      <c r="B14" s="49" t="s">
        <v>270</v>
      </c>
      <c r="C14" s="22" t="s">
        <v>177</v>
      </c>
      <c r="D14" s="50">
        <v>49280</v>
      </c>
      <c r="E14" s="35"/>
      <c r="F14" s="29"/>
      <c r="G14" s="30"/>
      <c r="H14" s="31">
        <f>ROUND(D14*G14,2)</f>
        <v>0</v>
      </c>
      <c r="I14" s="32"/>
      <c r="J14" s="31">
        <f>ROUND(H14*(1+I14),2)</f>
        <v>0</v>
      </c>
      <c r="K14" s="31"/>
      <c r="L14" s="36">
        <f>IF(LEN(H14)-IFERROR(SEARCH(",",H14,1),LEN(H14))&gt;2,1,0)</f>
        <v>0</v>
      </c>
      <c r="M14" s="13">
        <f t="shared" si="0"/>
        <v>1</v>
      </c>
      <c r="N14" s="13">
        <f t="shared" si="0"/>
        <v>1</v>
      </c>
      <c r="O14" s="13">
        <f t="shared" si="0"/>
        <v>1</v>
      </c>
      <c r="P14" s="13">
        <f>IF(ISBLANK(I14),1,0)</f>
        <v>1</v>
      </c>
      <c r="Q14" s="13"/>
      <c r="R14" s="13">
        <f>IF(ISNUMBER(H14),0,1)</f>
        <v>0</v>
      </c>
      <c r="S14" s="13">
        <f>IF(I14=0.08,0,IF(I14=0.23,0,IF(I14=0.05,0,IF(I14=0,0,1))))</f>
        <v>0</v>
      </c>
      <c r="T14" s="12">
        <f>IF(ISERROR(IF(LEN(G14)-FIND(",",G14)&gt;4,1,0)),0,IF(LEN(G14)-FIND(",",G14)&gt;4,1,0))</f>
        <v>0</v>
      </c>
      <c r="U14" s="13"/>
      <c r="V14" s="42"/>
      <c r="W14" s="14"/>
      <c r="X14" s="14"/>
      <c r="Y14" s="14"/>
      <c r="Z14" s="14"/>
      <c r="AA14" s="14"/>
      <c r="AB14" s="14"/>
      <c r="AC14" s="14"/>
      <c r="AD14" s="14"/>
    </row>
    <row r="15" spans="1:30" s="15" customFormat="1" ht="18.75" customHeight="1" x14ac:dyDescent="0.25">
      <c r="A15" s="34">
        <v>4</v>
      </c>
      <c r="B15" s="49" t="s">
        <v>271</v>
      </c>
      <c r="C15" s="22" t="s">
        <v>177</v>
      </c>
      <c r="D15" s="50">
        <v>84</v>
      </c>
      <c r="E15" s="35"/>
      <c r="F15" s="29"/>
      <c r="G15" s="30"/>
      <c r="H15" s="31">
        <f>ROUND(D15*G15,2)</f>
        <v>0</v>
      </c>
      <c r="I15" s="32"/>
      <c r="J15" s="31">
        <f>ROUND(H15*(1+I15),2)</f>
        <v>0</v>
      </c>
      <c r="K15" s="31"/>
      <c r="L15" s="36">
        <f>IF(LEN(H15)-IFERROR(SEARCH(",",H15,1),LEN(H15))&gt;2,1,0)</f>
        <v>0</v>
      </c>
      <c r="M15" s="13">
        <f t="shared" si="0"/>
        <v>1</v>
      </c>
      <c r="N15" s="13">
        <f t="shared" si="0"/>
        <v>1</v>
      </c>
      <c r="O15" s="13">
        <f t="shared" si="0"/>
        <v>1</v>
      </c>
      <c r="P15" s="13">
        <f>IF(ISBLANK(I15),1,0)</f>
        <v>1</v>
      </c>
      <c r="Q15" s="13"/>
      <c r="R15" s="13">
        <f>IF(ISNUMBER(H15),0,1)</f>
        <v>0</v>
      </c>
      <c r="S15" s="13">
        <f>IF(I15=0.08,0,IF(I15=0.23,0,IF(I15=0.05,0,IF(I15=0,0,1))))</f>
        <v>0</v>
      </c>
      <c r="T15" s="12">
        <f>IF(ISERROR(IF(LEN(G15)-FIND(",",G15)&gt;4,1,0)),0,IF(LEN(G15)-FIND(",",G15)&gt;4,1,0))</f>
        <v>0</v>
      </c>
      <c r="U15" s="13"/>
      <c r="V15" s="42"/>
      <c r="W15" s="14"/>
      <c r="X15" s="14"/>
      <c r="Y15" s="14"/>
      <c r="Z15" s="14"/>
      <c r="AA15" s="14"/>
      <c r="AB15" s="14"/>
      <c r="AC15" s="14"/>
      <c r="AD15" s="14"/>
    </row>
    <row r="16" spans="1:30" s="15" customFormat="1" ht="29.25" customHeight="1" x14ac:dyDescent="0.25">
      <c r="A16" s="86"/>
      <c r="B16" s="86"/>
      <c r="C16" s="86"/>
      <c r="D16" s="86"/>
      <c r="E16" s="86"/>
      <c r="F16" s="23" t="s">
        <v>3</v>
      </c>
      <c r="G16" s="23" t="s">
        <v>4</v>
      </c>
      <c r="H16" s="24">
        <f ca="1">SUM(OFFSET($H$12,0,0,ROW()-12,1))</f>
        <v>0</v>
      </c>
      <c r="I16" s="25" t="s">
        <v>4</v>
      </c>
      <c r="J16" s="24">
        <f ca="1">SUM(OFFSET($J$12,0,0,ROW()-12,1))</f>
        <v>0</v>
      </c>
      <c r="K16" s="25" t="s">
        <v>4</v>
      </c>
      <c r="L16" s="33"/>
      <c r="M16" s="13"/>
      <c r="N16" s="13"/>
      <c r="O16" s="13"/>
      <c r="P16" s="13"/>
      <c r="Q16" s="13"/>
      <c r="R16" s="13"/>
      <c r="S16" s="13"/>
      <c r="T16" s="13"/>
      <c r="U16" s="13"/>
      <c r="V16" s="42"/>
      <c r="W16" s="14"/>
      <c r="X16" s="14"/>
      <c r="Y16" s="14"/>
      <c r="Z16" s="14"/>
      <c r="AA16" s="14"/>
      <c r="AB16" s="14"/>
      <c r="AC16" s="14"/>
      <c r="AD16" s="14"/>
    </row>
    <row r="17" spans="1:12" x14ac:dyDescent="0.25">
      <c r="A17" s="54" t="s">
        <v>157</v>
      </c>
      <c r="B17" s="26"/>
      <c r="C17" s="26"/>
      <c r="D17" s="26"/>
      <c r="E17" s="27"/>
      <c r="F17" s="28"/>
      <c r="G17" s="27"/>
      <c r="H17" s="27"/>
      <c r="I17" s="27"/>
      <c r="J17" s="27"/>
      <c r="K17" s="27"/>
      <c r="L17" s="33"/>
    </row>
    <row r="18" spans="1:12" x14ac:dyDescent="0.25">
      <c r="A18" s="26"/>
      <c r="B18" s="26"/>
      <c r="C18" s="26"/>
      <c r="D18" s="26"/>
      <c r="E18" s="27"/>
      <c r="F18" s="28"/>
      <c r="G18" s="27"/>
      <c r="H18" s="27"/>
      <c r="I18" s="27"/>
      <c r="J18" s="27"/>
      <c r="K18" s="27"/>
      <c r="L18" s="33"/>
    </row>
    <row r="19" spans="1:12" x14ac:dyDescent="0.25">
      <c r="A19" s="26" t="s">
        <v>5</v>
      </c>
      <c r="B19" s="26"/>
      <c r="C19" s="26"/>
      <c r="D19" s="26"/>
      <c r="E19" s="27"/>
      <c r="F19" s="28"/>
      <c r="G19" s="27"/>
      <c r="H19" s="27"/>
      <c r="I19" s="27"/>
      <c r="J19" s="27"/>
      <c r="K19" s="27"/>
      <c r="L19" s="33"/>
    </row>
    <row r="20" spans="1:12" x14ac:dyDescent="0.25">
      <c r="A20" s="87" t="s">
        <v>16</v>
      </c>
      <c r="B20" s="87"/>
      <c r="C20" s="87"/>
      <c r="D20" s="87"/>
      <c r="E20" s="87"/>
      <c r="F20" s="87"/>
      <c r="G20" s="87"/>
      <c r="H20" s="87"/>
      <c r="I20" s="87"/>
      <c r="J20" s="87"/>
      <c r="K20" s="87"/>
      <c r="L20" s="33"/>
    </row>
    <row r="21" spans="1:12" x14ac:dyDescent="0.25">
      <c r="A21" s="26"/>
      <c r="B21" s="26"/>
      <c r="C21" s="26"/>
      <c r="D21" s="26"/>
      <c r="E21" s="27"/>
      <c r="F21" s="28"/>
      <c r="G21" s="27"/>
      <c r="H21" s="27"/>
      <c r="I21" s="27"/>
      <c r="J21" s="27"/>
      <c r="K21" s="27"/>
    </row>
    <row r="22" spans="1:12" ht="73.5" customHeight="1" x14ac:dyDescent="0.25">
      <c r="A22" s="68" t="s">
        <v>19</v>
      </c>
      <c r="B22" s="68"/>
      <c r="C22" s="68"/>
      <c r="D22" s="68"/>
      <c r="E22" s="68"/>
      <c r="F22" s="68"/>
      <c r="G22" s="68"/>
      <c r="H22" s="68"/>
      <c r="I22" s="68"/>
      <c r="J22" s="68"/>
      <c r="K22" s="68"/>
    </row>
  </sheetData>
  <protectedRanges>
    <protectedRange sqref="K12:K15" name="Rozstęp4_1_2_1"/>
    <protectedRange sqref="I12:I15" name="Rozstęp3_1_2_1"/>
    <protectedRange sqref="E12:G15" name="Rozstęp2_1_2_1"/>
  </protectedRanges>
  <mergeCells count="12">
    <mergeCell ref="A16:E16"/>
    <mergeCell ref="A20:K20"/>
    <mergeCell ref="A22:K22"/>
    <mergeCell ref="B1:D1"/>
    <mergeCell ref="F1:K1"/>
    <mergeCell ref="F2:H2"/>
    <mergeCell ref="B3:D7"/>
    <mergeCell ref="E5:J6"/>
    <mergeCell ref="E7:J7"/>
    <mergeCell ref="B8:D8"/>
    <mergeCell ref="E8:J8"/>
    <mergeCell ref="D10:G10"/>
  </mergeCells>
  <conditionalFormatting sqref="E7 L7:M7">
    <cfRule type="expression" dxfId="123" priority="1">
      <formula>$E$7="Przekroczona ilość liczb po przecinku w przynajmniej jednej cenie"</formula>
    </cfRule>
  </conditionalFormatting>
  <conditionalFormatting sqref="E5 L5:M6">
    <cfRule type="expression" dxfId="122"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1"/>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16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16</v>
      </c>
      <c r="D10" s="85" t="str">
        <f ca="1">VLOOKUP(C10,Nazwy!B2:C764,2)</f>
        <v>Chemioterapia 10</v>
      </c>
      <c r="E10" s="85"/>
      <c r="F10" s="85"/>
      <c r="G10" s="85"/>
      <c r="H10" s="11">
        <f ca="1">SUMIF(F12:F1295,"Razem",H12:H1295)</f>
        <v>0</v>
      </c>
      <c r="I10" s="11"/>
      <c r="J10" s="11">
        <f ca="1">SUMIF(F12:F1295,"Razem",J12:J1295)</f>
        <v>0</v>
      </c>
      <c r="K10" s="11"/>
      <c r="L10" s="2">
        <f>SUM(L11:L1789)</f>
        <v>0</v>
      </c>
      <c r="M10" s="2">
        <f>COUNTIF(M12:M1789,0)</f>
        <v>0</v>
      </c>
      <c r="N10" s="2">
        <f>COUNTIF(N12:N1789,0)</f>
        <v>0</v>
      </c>
      <c r="O10" s="2">
        <f>COUNTIF(O12:O1789,0)</f>
        <v>0</v>
      </c>
      <c r="P10" s="2">
        <f>COUNTIF(P12:P1789,0)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SUM(M12:M1789)</f>
        <v>3</v>
      </c>
      <c r="N11" s="2">
        <f>SUM(N12:N1789)</f>
        <v>3</v>
      </c>
      <c r="O11" s="2">
        <f>SUM(O12:O1789)</f>
        <v>3</v>
      </c>
      <c r="P11" s="2">
        <f>SUM(P12:P1789)</f>
        <v>3</v>
      </c>
      <c r="Q11" s="2">
        <f>SUM(M11:P11)</f>
        <v>12</v>
      </c>
      <c r="R11" s="2">
        <f>SUM(R12:R1789)</f>
        <v>0</v>
      </c>
      <c r="S11" s="2">
        <f>SUM(S12:S1789)</f>
        <v>0</v>
      </c>
      <c r="T11" s="2">
        <f>SUM(T12:T1789)</f>
        <v>0</v>
      </c>
    </row>
    <row r="12" spans="1:30" s="15" customFormat="1" ht="18.75" customHeight="1" x14ac:dyDescent="0.25">
      <c r="A12" s="34">
        <v>1</v>
      </c>
      <c r="B12" s="49" t="s">
        <v>272</v>
      </c>
      <c r="C12" s="22" t="s">
        <v>177</v>
      </c>
      <c r="D12" s="50">
        <v>80</v>
      </c>
      <c r="E12" s="35"/>
      <c r="F12" s="29"/>
      <c r="G12" s="30"/>
      <c r="H12" s="31">
        <f>ROUND(D12*G12,2)</f>
        <v>0</v>
      </c>
      <c r="I12" s="32"/>
      <c r="J12" s="31">
        <f>ROUND(H12*(1+I12),2)</f>
        <v>0</v>
      </c>
      <c r="K12" s="31"/>
      <c r="L12" s="36">
        <f>IF(LEN(H12)-IFERROR(SEARCH(",",H12,1),LEN(H12))&gt;2,1,0)</f>
        <v>0</v>
      </c>
      <c r="M12" s="13">
        <f t="shared" ref="M12:O14"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273</v>
      </c>
      <c r="C13" s="22" t="s">
        <v>177</v>
      </c>
      <c r="D13" s="50">
        <v>50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18.75" customHeight="1" x14ac:dyDescent="0.25">
      <c r="A14" s="34">
        <v>3</v>
      </c>
      <c r="B14" s="49" t="s">
        <v>274</v>
      </c>
      <c r="C14" s="22" t="s">
        <v>173</v>
      </c>
      <c r="D14" s="50">
        <v>5</v>
      </c>
      <c r="E14" s="35"/>
      <c r="F14" s="29"/>
      <c r="G14" s="30"/>
      <c r="H14" s="31">
        <f>ROUND(D14*G14,2)</f>
        <v>0</v>
      </c>
      <c r="I14" s="32"/>
      <c r="J14" s="31">
        <f>ROUND(H14*(1+I14),2)</f>
        <v>0</v>
      </c>
      <c r="K14" s="31"/>
      <c r="L14" s="36">
        <f>IF(LEN(H14)-IFERROR(SEARCH(",",H14,1),LEN(H14))&gt;2,1,0)</f>
        <v>0</v>
      </c>
      <c r="M14" s="13">
        <f t="shared" si="0"/>
        <v>1</v>
      </c>
      <c r="N14" s="13">
        <f t="shared" si="0"/>
        <v>1</v>
      </c>
      <c r="O14" s="13">
        <f t="shared" si="0"/>
        <v>1</v>
      </c>
      <c r="P14" s="13">
        <f>IF(ISBLANK(I14),1,0)</f>
        <v>1</v>
      </c>
      <c r="Q14" s="13"/>
      <c r="R14" s="13">
        <f>IF(ISNUMBER(H14),0,1)</f>
        <v>0</v>
      </c>
      <c r="S14" s="13">
        <f>IF(I14=0.08,0,IF(I14=0.23,0,IF(I14=0.05,0,IF(I14=0,0,1))))</f>
        <v>0</v>
      </c>
      <c r="T14" s="12">
        <f>IF(ISERROR(IF(LEN(G14)-FIND(",",G14)&gt;4,1,0)),0,IF(LEN(G14)-FIND(",",G14)&gt;4,1,0))</f>
        <v>0</v>
      </c>
      <c r="U14" s="13"/>
      <c r="V14" s="42"/>
      <c r="W14" s="14"/>
      <c r="X14" s="14"/>
      <c r="Y14" s="14"/>
      <c r="Z14" s="14"/>
      <c r="AA14" s="14"/>
      <c r="AB14" s="14"/>
      <c r="AC14" s="14"/>
      <c r="AD14" s="14"/>
    </row>
    <row r="15" spans="1:30" s="15" customFormat="1" ht="29.25" customHeight="1" x14ac:dyDescent="0.25">
      <c r="A15" s="86"/>
      <c r="B15" s="86"/>
      <c r="C15" s="86"/>
      <c r="D15" s="86"/>
      <c r="E15" s="86"/>
      <c r="F15" s="23" t="s">
        <v>3</v>
      </c>
      <c r="G15" s="23" t="s">
        <v>4</v>
      </c>
      <c r="H15" s="24">
        <f ca="1">SUM(OFFSET($H$12,0,0,ROW()-12,1))</f>
        <v>0</v>
      </c>
      <c r="I15" s="25" t="s">
        <v>4</v>
      </c>
      <c r="J15" s="24">
        <f ca="1">SUM(OFFSET($J$12,0,0,ROW()-12,1))</f>
        <v>0</v>
      </c>
      <c r="K15" s="25" t="s">
        <v>4</v>
      </c>
      <c r="L15" s="33"/>
      <c r="M15" s="13"/>
      <c r="N15" s="13"/>
      <c r="O15" s="13"/>
      <c r="P15" s="13"/>
      <c r="Q15" s="13"/>
      <c r="R15" s="13"/>
      <c r="S15" s="13"/>
      <c r="T15" s="13"/>
      <c r="U15" s="13"/>
      <c r="V15" s="42"/>
      <c r="W15" s="14"/>
      <c r="X15" s="14"/>
      <c r="Y15" s="14"/>
      <c r="Z15" s="14"/>
      <c r="AA15" s="14"/>
      <c r="AB15" s="14"/>
      <c r="AC15" s="14"/>
      <c r="AD15" s="14"/>
    </row>
    <row r="16" spans="1:30" x14ac:dyDescent="0.25">
      <c r="A16" s="54" t="s">
        <v>157</v>
      </c>
      <c r="B16" s="26"/>
      <c r="C16" s="26"/>
      <c r="D16" s="26"/>
      <c r="E16" s="27"/>
      <c r="F16" s="28"/>
      <c r="G16" s="27"/>
      <c r="H16" s="27"/>
      <c r="I16" s="27"/>
      <c r="J16" s="27"/>
      <c r="K16" s="27"/>
      <c r="L16" s="33"/>
    </row>
    <row r="17" spans="1:12" x14ac:dyDescent="0.25">
      <c r="A17" s="26"/>
      <c r="B17" s="26"/>
      <c r="C17" s="26"/>
      <c r="D17" s="26"/>
      <c r="E17" s="27"/>
      <c r="F17" s="28"/>
      <c r="G17" s="27"/>
      <c r="H17" s="27"/>
      <c r="I17" s="27"/>
      <c r="J17" s="27"/>
      <c r="K17" s="27"/>
      <c r="L17" s="33"/>
    </row>
    <row r="18" spans="1:12" x14ac:dyDescent="0.25">
      <c r="A18" s="26" t="s">
        <v>5</v>
      </c>
      <c r="B18" s="26"/>
      <c r="C18" s="26"/>
      <c r="D18" s="26"/>
      <c r="E18" s="27"/>
      <c r="F18" s="28"/>
      <c r="G18" s="27"/>
      <c r="H18" s="27"/>
      <c r="I18" s="27"/>
      <c r="J18" s="27"/>
      <c r="K18" s="27"/>
      <c r="L18" s="33"/>
    </row>
    <row r="19" spans="1:12" x14ac:dyDescent="0.25">
      <c r="A19" s="87" t="s">
        <v>16</v>
      </c>
      <c r="B19" s="87"/>
      <c r="C19" s="87"/>
      <c r="D19" s="87"/>
      <c r="E19" s="87"/>
      <c r="F19" s="87"/>
      <c r="G19" s="87"/>
      <c r="H19" s="87"/>
      <c r="I19" s="87"/>
      <c r="J19" s="87"/>
      <c r="K19" s="87"/>
      <c r="L19" s="33"/>
    </row>
    <row r="20" spans="1:12" x14ac:dyDescent="0.25">
      <c r="A20" s="26"/>
      <c r="B20" s="26"/>
      <c r="C20" s="26"/>
      <c r="D20" s="26"/>
      <c r="E20" s="27"/>
      <c r="F20" s="28"/>
      <c r="G20" s="27"/>
      <c r="H20" s="27"/>
      <c r="I20" s="27"/>
      <c r="J20" s="27"/>
      <c r="K20" s="27"/>
    </row>
    <row r="21" spans="1:12" ht="73.5" customHeight="1" x14ac:dyDescent="0.25">
      <c r="A21" s="68" t="s">
        <v>19</v>
      </c>
      <c r="B21" s="68"/>
      <c r="C21" s="68"/>
      <c r="D21" s="68"/>
      <c r="E21" s="68"/>
      <c r="F21" s="68"/>
      <c r="G21" s="68"/>
      <c r="H21" s="68"/>
      <c r="I21" s="68"/>
      <c r="J21" s="68"/>
      <c r="K21" s="68"/>
    </row>
  </sheetData>
  <protectedRanges>
    <protectedRange sqref="K12:K14" name="Rozstęp4_1_2_1"/>
    <protectedRange sqref="I12:I14" name="Rozstęp3_1_2_1"/>
    <protectedRange sqref="E12:G14" name="Rozstęp2_1_2_1"/>
  </protectedRanges>
  <mergeCells count="12">
    <mergeCell ref="A15:E15"/>
    <mergeCell ref="A19:K19"/>
    <mergeCell ref="A21:K21"/>
    <mergeCell ref="B1:D1"/>
    <mergeCell ref="F1:K1"/>
    <mergeCell ref="F2:H2"/>
    <mergeCell ref="B3:D7"/>
    <mergeCell ref="E5:J6"/>
    <mergeCell ref="E7:J7"/>
    <mergeCell ref="B8:D8"/>
    <mergeCell ref="E8:J8"/>
    <mergeCell ref="D10:G10"/>
  </mergeCells>
  <conditionalFormatting sqref="E7 L7:M7">
    <cfRule type="expression" dxfId="121" priority="1">
      <formula>$E$7="Przekroczona ilość liczb po przecinku w przynajmniej jednej cenie"</formula>
    </cfRule>
  </conditionalFormatting>
  <conditionalFormatting sqref="E5 L5:M6">
    <cfRule type="expression" dxfId="120"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17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17</v>
      </c>
      <c r="D10" s="85" t="str">
        <f ca="1">VLOOKUP(C10,Nazwy!B2:C764,2)</f>
        <v>Chemioterapia 11</v>
      </c>
      <c r="E10" s="85"/>
      <c r="F10" s="85"/>
      <c r="G10" s="85"/>
      <c r="H10" s="11">
        <f ca="1">SUMIF(F12:F1296,"Razem",H12:H1296)</f>
        <v>0</v>
      </c>
      <c r="I10" s="11"/>
      <c r="J10" s="11">
        <f ca="1">SUMIF(F12:F1296,"Razem",J12:J1296)</f>
        <v>0</v>
      </c>
      <c r="K10" s="11"/>
      <c r="L10" s="2">
        <f>SUM(L11:L1790)</f>
        <v>0</v>
      </c>
      <c r="M10" s="2">
        <f>COUNTIF(M12:M1790,0)</f>
        <v>0</v>
      </c>
      <c r="N10" s="2">
        <f>COUNTIF(N12:N1790,0)</f>
        <v>0</v>
      </c>
      <c r="O10" s="2">
        <f>COUNTIF(O12:O1790,0)</f>
        <v>0</v>
      </c>
      <c r="P10" s="2">
        <f>COUNTIF(P12:P1790,0)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SUM(M12:M1790)</f>
        <v>4</v>
      </c>
      <c r="N11" s="2">
        <f>SUM(N12:N1790)</f>
        <v>4</v>
      </c>
      <c r="O11" s="2">
        <f>SUM(O12:O1790)</f>
        <v>4</v>
      </c>
      <c r="P11" s="2">
        <f>SUM(P12:P1790)</f>
        <v>4</v>
      </c>
      <c r="Q11" s="2">
        <f>SUM(M11:P11)</f>
        <v>16</v>
      </c>
      <c r="R11" s="2">
        <f>SUM(R12:R1790)</f>
        <v>0</v>
      </c>
      <c r="S11" s="2">
        <f>SUM(S12:S1790)</f>
        <v>0</v>
      </c>
      <c r="T11" s="2">
        <f>SUM(T12:T1790)</f>
        <v>0</v>
      </c>
    </row>
    <row r="12" spans="1:30" s="15" customFormat="1" ht="18.75" customHeight="1" x14ac:dyDescent="0.25">
      <c r="A12" s="34">
        <v>1</v>
      </c>
      <c r="B12" s="49" t="s">
        <v>275</v>
      </c>
      <c r="C12" s="22" t="s">
        <v>173</v>
      </c>
      <c r="D12" s="50">
        <v>1000</v>
      </c>
      <c r="E12" s="35"/>
      <c r="F12" s="29"/>
      <c r="G12" s="30"/>
      <c r="H12" s="31">
        <f>ROUND(D12*G12,2)</f>
        <v>0</v>
      </c>
      <c r="I12" s="32"/>
      <c r="J12" s="31">
        <f>ROUND(H12*(1+I12),2)</f>
        <v>0</v>
      </c>
      <c r="K12" s="31"/>
      <c r="L12" s="36">
        <f>IF(LEN(H12)-IFERROR(SEARCH(",",H12,1),LEN(H12))&gt;2,1,0)</f>
        <v>0</v>
      </c>
      <c r="M12" s="13">
        <f t="shared" ref="M12:O15"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276</v>
      </c>
      <c r="C13" s="22" t="s">
        <v>177</v>
      </c>
      <c r="D13" s="50">
        <v>6000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18.75" customHeight="1" x14ac:dyDescent="0.25">
      <c r="A14" s="34">
        <v>3</v>
      </c>
      <c r="B14" s="49" t="s">
        <v>277</v>
      </c>
      <c r="C14" s="22" t="s">
        <v>173</v>
      </c>
      <c r="D14" s="50">
        <v>750</v>
      </c>
      <c r="E14" s="35"/>
      <c r="F14" s="29"/>
      <c r="G14" s="30"/>
      <c r="H14" s="31">
        <f>ROUND(D14*G14,2)</f>
        <v>0</v>
      </c>
      <c r="I14" s="32"/>
      <c r="J14" s="31">
        <f>ROUND(H14*(1+I14),2)</f>
        <v>0</v>
      </c>
      <c r="K14" s="31"/>
      <c r="L14" s="36">
        <f>IF(LEN(H14)-IFERROR(SEARCH(",",H14,1),LEN(H14))&gt;2,1,0)</f>
        <v>0</v>
      </c>
      <c r="M14" s="13">
        <f t="shared" si="0"/>
        <v>1</v>
      </c>
      <c r="N14" s="13">
        <f t="shared" si="0"/>
        <v>1</v>
      </c>
      <c r="O14" s="13">
        <f t="shared" si="0"/>
        <v>1</v>
      </c>
      <c r="P14" s="13">
        <f>IF(ISBLANK(I14),1,0)</f>
        <v>1</v>
      </c>
      <c r="Q14" s="13"/>
      <c r="R14" s="13">
        <f>IF(ISNUMBER(H14),0,1)</f>
        <v>0</v>
      </c>
      <c r="S14" s="13">
        <f>IF(I14=0.08,0,IF(I14=0.23,0,IF(I14=0.05,0,IF(I14=0,0,1))))</f>
        <v>0</v>
      </c>
      <c r="T14" s="12">
        <f>IF(ISERROR(IF(LEN(G14)-FIND(",",G14)&gt;4,1,0)),0,IF(LEN(G14)-FIND(",",G14)&gt;4,1,0))</f>
        <v>0</v>
      </c>
      <c r="U14" s="13"/>
      <c r="V14" s="42"/>
      <c r="W14" s="14"/>
      <c r="X14" s="14"/>
      <c r="Y14" s="14"/>
      <c r="Z14" s="14"/>
      <c r="AA14" s="14"/>
      <c r="AB14" s="14"/>
      <c r="AC14" s="14"/>
      <c r="AD14" s="14"/>
    </row>
    <row r="15" spans="1:30" s="15" customFormat="1" ht="18.75" customHeight="1" x14ac:dyDescent="0.25">
      <c r="A15" s="34">
        <v>4</v>
      </c>
      <c r="B15" s="49" t="s">
        <v>278</v>
      </c>
      <c r="C15" s="22" t="s">
        <v>173</v>
      </c>
      <c r="D15" s="50">
        <v>2000</v>
      </c>
      <c r="E15" s="35"/>
      <c r="F15" s="29"/>
      <c r="G15" s="30"/>
      <c r="H15" s="31">
        <f>ROUND(D15*G15,2)</f>
        <v>0</v>
      </c>
      <c r="I15" s="32"/>
      <c r="J15" s="31">
        <f>ROUND(H15*(1+I15),2)</f>
        <v>0</v>
      </c>
      <c r="K15" s="31"/>
      <c r="L15" s="36">
        <f>IF(LEN(H15)-IFERROR(SEARCH(",",H15,1),LEN(H15))&gt;2,1,0)</f>
        <v>0</v>
      </c>
      <c r="M15" s="13">
        <f t="shared" si="0"/>
        <v>1</v>
      </c>
      <c r="N15" s="13">
        <f t="shared" si="0"/>
        <v>1</v>
      </c>
      <c r="O15" s="13">
        <f t="shared" si="0"/>
        <v>1</v>
      </c>
      <c r="P15" s="13">
        <f>IF(ISBLANK(I15),1,0)</f>
        <v>1</v>
      </c>
      <c r="Q15" s="13"/>
      <c r="R15" s="13">
        <f>IF(ISNUMBER(H15),0,1)</f>
        <v>0</v>
      </c>
      <c r="S15" s="13">
        <f>IF(I15=0.08,0,IF(I15=0.23,0,IF(I15=0.05,0,IF(I15=0,0,1))))</f>
        <v>0</v>
      </c>
      <c r="T15" s="12">
        <f>IF(ISERROR(IF(LEN(G15)-FIND(",",G15)&gt;4,1,0)),0,IF(LEN(G15)-FIND(",",G15)&gt;4,1,0))</f>
        <v>0</v>
      </c>
      <c r="U15" s="13"/>
      <c r="V15" s="42"/>
      <c r="W15" s="14"/>
      <c r="X15" s="14"/>
      <c r="Y15" s="14"/>
      <c r="Z15" s="14"/>
      <c r="AA15" s="14"/>
      <c r="AB15" s="14"/>
      <c r="AC15" s="14"/>
      <c r="AD15" s="14"/>
    </row>
    <row r="16" spans="1:30" s="15" customFormat="1" ht="29.25" customHeight="1" x14ac:dyDescent="0.25">
      <c r="A16" s="86"/>
      <c r="B16" s="86"/>
      <c r="C16" s="86"/>
      <c r="D16" s="86"/>
      <c r="E16" s="86"/>
      <c r="F16" s="23" t="s">
        <v>3</v>
      </c>
      <c r="G16" s="23" t="s">
        <v>4</v>
      </c>
      <c r="H16" s="24">
        <f ca="1">SUM(OFFSET($H$12,0,0,ROW()-12,1))</f>
        <v>0</v>
      </c>
      <c r="I16" s="25" t="s">
        <v>4</v>
      </c>
      <c r="J16" s="24">
        <f ca="1">SUM(OFFSET($J$12,0,0,ROW()-12,1))</f>
        <v>0</v>
      </c>
      <c r="K16" s="25" t="s">
        <v>4</v>
      </c>
      <c r="L16" s="33"/>
      <c r="M16" s="13"/>
      <c r="N16" s="13"/>
      <c r="O16" s="13"/>
      <c r="P16" s="13"/>
      <c r="Q16" s="13"/>
      <c r="R16" s="13"/>
      <c r="S16" s="13"/>
      <c r="T16" s="13"/>
      <c r="U16" s="13"/>
      <c r="V16" s="42"/>
      <c r="W16" s="14"/>
      <c r="X16" s="14"/>
      <c r="Y16" s="14"/>
      <c r="Z16" s="14"/>
      <c r="AA16" s="14"/>
      <c r="AB16" s="14"/>
      <c r="AC16" s="14"/>
      <c r="AD16" s="14"/>
    </row>
    <row r="17" spans="1:12" x14ac:dyDescent="0.25">
      <c r="A17" s="54" t="s">
        <v>157</v>
      </c>
      <c r="B17" s="26"/>
      <c r="C17" s="26"/>
      <c r="D17" s="26"/>
      <c r="E17" s="27"/>
      <c r="F17" s="28"/>
      <c r="G17" s="27"/>
      <c r="H17" s="27"/>
      <c r="I17" s="27"/>
      <c r="J17" s="27"/>
      <c r="K17" s="27"/>
      <c r="L17" s="33"/>
    </row>
    <row r="18" spans="1:12" x14ac:dyDescent="0.25">
      <c r="A18" s="26"/>
      <c r="B18" s="26"/>
      <c r="C18" s="26"/>
      <c r="D18" s="26"/>
      <c r="E18" s="27"/>
      <c r="F18" s="28"/>
      <c r="G18" s="27"/>
      <c r="H18" s="27"/>
      <c r="I18" s="27"/>
      <c r="J18" s="27"/>
      <c r="K18" s="27"/>
      <c r="L18" s="33"/>
    </row>
    <row r="19" spans="1:12" x14ac:dyDescent="0.25">
      <c r="A19" s="26" t="s">
        <v>5</v>
      </c>
      <c r="B19" s="26"/>
      <c r="C19" s="26"/>
      <c r="D19" s="26"/>
      <c r="E19" s="27"/>
      <c r="F19" s="28"/>
      <c r="G19" s="27"/>
      <c r="H19" s="27"/>
      <c r="I19" s="27"/>
      <c r="J19" s="27"/>
      <c r="K19" s="27"/>
      <c r="L19" s="33"/>
    </row>
    <row r="20" spans="1:12" x14ac:dyDescent="0.25">
      <c r="A20" s="87" t="s">
        <v>16</v>
      </c>
      <c r="B20" s="87"/>
      <c r="C20" s="87"/>
      <c r="D20" s="87"/>
      <c r="E20" s="87"/>
      <c r="F20" s="87"/>
      <c r="G20" s="87"/>
      <c r="H20" s="87"/>
      <c r="I20" s="87"/>
      <c r="J20" s="87"/>
      <c r="K20" s="87"/>
      <c r="L20" s="33"/>
    </row>
    <row r="21" spans="1:12" x14ac:dyDescent="0.25">
      <c r="A21" s="26"/>
      <c r="B21" s="26"/>
      <c r="C21" s="26"/>
      <c r="D21" s="26"/>
      <c r="E21" s="27"/>
      <c r="F21" s="28"/>
      <c r="G21" s="27"/>
      <c r="H21" s="27"/>
      <c r="I21" s="27"/>
      <c r="J21" s="27"/>
      <c r="K21" s="27"/>
    </row>
    <row r="22" spans="1:12" ht="73.5" customHeight="1" x14ac:dyDescent="0.25">
      <c r="A22" s="68" t="s">
        <v>19</v>
      </c>
      <c r="B22" s="68"/>
      <c r="C22" s="68"/>
      <c r="D22" s="68"/>
      <c r="E22" s="68"/>
      <c r="F22" s="68"/>
      <c r="G22" s="68"/>
      <c r="H22" s="68"/>
      <c r="I22" s="68"/>
      <c r="J22" s="68"/>
      <c r="K22" s="68"/>
    </row>
  </sheetData>
  <protectedRanges>
    <protectedRange sqref="K12:K15" name="Rozstęp4_1_2_1"/>
    <protectedRange sqref="I12:I15" name="Rozstęp3_1_2_1"/>
    <protectedRange sqref="E12:G15" name="Rozstęp2_1_2_1"/>
  </protectedRanges>
  <mergeCells count="12">
    <mergeCell ref="A16:E16"/>
    <mergeCell ref="A20:K20"/>
    <mergeCell ref="A22:K22"/>
    <mergeCell ref="B1:D1"/>
    <mergeCell ref="F1:K1"/>
    <mergeCell ref="F2:H2"/>
    <mergeCell ref="B3:D7"/>
    <mergeCell ref="E5:J6"/>
    <mergeCell ref="E7:J7"/>
    <mergeCell ref="B8:D8"/>
    <mergeCell ref="E8:J8"/>
    <mergeCell ref="D10:G10"/>
  </mergeCells>
  <conditionalFormatting sqref="E7 L7:M7">
    <cfRule type="expression" dxfId="119" priority="1">
      <formula>$E$7="Przekroczona ilość liczb po przecinku w przynajmniej jednej cenie"</formula>
    </cfRule>
  </conditionalFormatting>
  <conditionalFormatting sqref="E5 L5:M6">
    <cfRule type="expression" dxfId="118"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0"/>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18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18</v>
      </c>
      <c r="D10" s="85" t="str">
        <f ca="1">VLOOKUP(C10,Nazwy!B2:C764,2)</f>
        <v>Chemioterapia 12</v>
      </c>
      <c r="E10" s="85"/>
      <c r="F10" s="85"/>
      <c r="G10" s="85"/>
      <c r="H10" s="11">
        <f ca="1">SUMIF(F12:F1294,"Razem",H12:H1294)</f>
        <v>0</v>
      </c>
      <c r="I10" s="11"/>
      <c r="J10" s="11">
        <f ca="1">SUMIF(F12:F1294,"Razem",J12:J1294)</f>
        <v>0</v>
      </c>
      <c r="K10" s="11"/>
      <c r="L10" s="2">
        <f>SUM(L11:L1788)</f>
        <v>0</v>
      </c>
      <c r="M10" s="2">
        <f>COUNTIF(M12:M1788,0)</f>
        <v>0</v>
      </c>
      <c r="N10" s="2">
        <f>COUNTIF(N12:N1788,0)</f>
        <v>0</v>
      </c>
      <c r="O10" s="2">
        <f>COUNTIF(O12:O1788,0)</f>
        <v>0</v>
      </c>
      <c r="P10" s="2">
        <f>COUNTIF(P12:P1788,0)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SUM(M12:M1788)</f>
        <v>2</v>
      </c>
      <c r="N11" s="2">
        <f>SUM(N12:N1788)</f>
        <v>2</v>
      </c>
      <c r="O11" s="2">
        <f>SUM(O12:O1788)</f>
        <v>2</v>
      </c>
      <c r="P11" s="2">
        <f>SUM(P12:P1788)</f>
        <v>2</v>
      </c>
      <c r="Q11" s="2">
        <f>SUM(M11:P11)</f>
        <v>8</v>
      </c>
      <c r="R11" s="2">
        <f>SUM(R12:R1788)</f>
        <v>0</v>
      </c>
      <c r="S11" s="2">
        <f>SUM(S12:S1788)</f>
        <v>0</v>
      </c>
      <c r="T11" s="2">
        <f>SUM(T12:T1788)</f>
        <v>0</v>
      </c>
    </row>
    <row r="12" spans="1:30" s="15" customFormat="1" ht="28.5" x14ac:dyDescent="0.25">
      <c r="A12" s="34">
        <v>1</v>
      </c>
      <c r="B12" s="49" t="s">
        <v>279</v>
      </c>
      <c r="C12" s="22" t="s">
        <v>173</v>
      </c>
      <c r="D12" s="50">
        <v>80</v>
      </c>
      <c r="E12" s="35"/>
      <c r="F12" s="29"/>
      <c r="G12" s="30"/>
      <c r="H12" s="31">
        <f>ROUND(D12*G12,2)</f>
        <v>0</v>
      </c>
      <c r="I12" s="32"/>
      <c r="J12" s="31">
        <f>ROUND(H12*(1+I12),2)</f>
        <v>0</v>
      </c>
      <c r="K12" s="31"/>
      <c r="L12" s="36">
        <f>IF(LEN(H12)-IFERROR(SEARCH(",",H12,1),LEN(H12))&gt;2,1,0)</f>
        <v>0</v>
      </c>
      <c r="M12" s="13">
        <f t="shared" ref="M12:O13"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8.5" x14ac:dyDescent="0.25">
      <c r="A13" s="34">
        <v>2</v>
      </c>
      <c r="B13" s="49" t="s">
        <v>280</v>
      </c>
      <c r="C13" s="22" t="s">
        <v>173</v>
      </c>
      <c r="D13" s="50">
        <v>20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29.25" customHeight="1" x14ac:dyDescent="0.25">
      <c r="A14" s="86"/>
      <c r="B14" s="86"/>
      <c r="C14" s="86"/>
      <c r="D14" s="86"/>
      <c r="E14" s="86"/>
      <c r="F14" s="23" t="s">
        <v>3</v>
      </c>
      <c r="G14" s="23" t="s">
        <v>4</v>
      </c>
      <c r="H14" s="24">
        <f ca="1">SUM(OFFSET($H$12,0,0,ROW()-12,1))</f>
        <v>0</v>
      </c>
      <c r="I14" s="25" t="s">
        <v>4</v>
      </c>
      <c r="J14" s="24">
        <f ca="1">SUM(OFFSET($J$12,0,0,ROW()-12,1))</f>
        <v>0</v>
      </c>
      <c r="K14" s="25" t="s">
        <v>4</v>
      </c>
      <c r="L14" s="33"/>
      <c r="M14" s="13"/>
      <c r="N14" s="13"/>
      <c r="O14" s="13"/>
      <c r="P14" s="13"/>
      <c r="Q14" s="13"/>
      <c r="R14" s="13"/>
      <c r="S14" s="13"/>
      <c r="T14" s="13"/>
      <c r="U14" s="13"/>
      <c r="V14" s="42"/>
      <c r="W14" s="14"/>
      <c r="X14" s="14"/>
      <c r="Y14" s="14"/>
      <c r="Z14" s="14"/>
      <c r="AA14" s="14"/>
      <c r="AB14" s="14"/>
      <c r="AC14" s="14"/>
      <c r="AD14" s="14"/>
    </row>
    <row r="15" spans="1:30" x14ac:dyDescent="0.25">
      <c r="A15" s="54" t="s">
        <v>157</v>
      </c>
      <c r="B15" s="26"/>
      <c r="C15" s="26"/>
      <c r="D15" s="26"/>
      <c r="E15" s="27"/>
      <c r="F15" s="28"/>
      <c r="G15" s="27"/>
      <c r="H15" s="27"/>
      <c r="I15" s="27"/>
      <c r="J15" s="27"/>
      <c r="K15" s="27"/>
      <c r="L15" s="33"/>
    </row>
    <row r="16" spans="1:30" x14ac:dyDescent="0.25">
      <c r="A16" s="26"/>
      <c r="B16" s="26"/>
      <c r="C16" s="26"/>
      <c r="D16" s="26"/>
      <c r="E16" s="27"/>
      <c r="F16" s="28"/>
      <c r="G16" s="27"/>
      <c r="H16" s="27"/>
      <c r="I16" s="27"/>
      <c r="J16" s="27"/>
      <c r="K16" s="27"/>
      <c r="L16" s="33"/>
    </row>
    <row r="17" spans="1:12" x14ac:dyDescent="0.25">
      <c r="A17" s="26" t="s">
        <v>5</v>
      </c>
      <c r="B17" s="26"/>
      <c r="C17" s="26"/>
      <c r="D17" s="26"/>
      <c r="E17" s="27"/>
      <c r="F17" s="28"/>
      <c r="G17" s="27"/>
      <c r="H17" s="27"/>
      <c r="I17" s="27"/>
      <c r="J17" s="27"/>
      <c r="K17" s="27"/>
      <c r="L17" s="33"/>
    </row>
    <row r="18" spans="1:12" x14ac:dyDescent="0.25">
      <c r="A18" s="87" t="s">
        <v>16</v>
      </c>
      <c r="B18" s="87"/>
      <c r="C18" s="87"/>
      <c r="D18" s="87"/>
      <c r="E18" s="87"/>
      <c r="F18" s="87"/>
      <c r="G18" s="87"/>
      <c r="H18" s="87"/>
      <c r="I18" s="87"/>
      <c r="J18" s="87"/>
      <c r="K18" s="87"/>
      <c r="L18" s="33"/>
    </row>
    <row r="19" spans="1:12" x14ac:dyDescent="0.25">
      <c r="A19" s="26"/>
      <c r="B19" s="26"/>
      <c r="C19" s="26"/>
      <c r="D19" s="26"/>
      <c r="E19" s="27"/>
      <c r="F19" s="28"/>
      <c r="G19" s="27"/>
      <c r="H19" s="27"/>
      <c r="I19" s="27"/>
      <c r="J19" s="27"/>
      <c r="K19" s="27"/>
    </row>
    <row r="20" spans="1:12" ht="73.5" customHeight="1" x14ac:dyDescent="0.25">
      <c r="A20" s="68" t="s">
        <v>19</v>
      </c>
      <c r="B20" s="68"/>
      <c r="C20" s="68"/>
      <c r="D20" s="68"/>
      <c r="E20" s="68"/>
      <c r="F20" s="68"/>
      <c r="G20" s="68"/>
      <c r="H20" s="68"/>
      <c r="I20" s="68"/>
      <c r="J20" s="68"/>
      <c r="K20" s="68"/>
    </row>
  </sheetData>
  <protectedRanges>
    <protectedRange sqref="K12:K13" name="Rozstęp4_1_2_1"/>
    <protectedRange sqref="I12:I13" name="Rozstęp3_1_2_1"/>
    <protectedRange sqref="E12:G13" name="Rozstęp2_1_2_1"/>
  </protectedRanges>
  <mergeCells count="12">
    <mergeCell ref="A14:E14"/>
    <mergeCell ref="A18:K18"/>
    <mergeCell ref="A20:K20"/>
    <mergeCell ref="B1:D1"/>
    <mergeCell ref="F1:K1"/>
    <mergeCell ref="F2:H2"/>
    <mergeCell ref="B3:D7"/>
    <mergeCell ref="E5:J6"/>
    <mergeCell ref="E7:J7"/>
    <mergeCell ref="B8:D8"/>
    <mergeCell ref="E8:J8"/>
    <mergeCell ref="D10:G10"/>
  </mergeCells>
  <conditionalFormatting sqref="E7 L7:M7">
    <cfRule type="expression" dxfId="117" priority="1">
      <formula>$E$7="Przekroczona ilość liczb po przecinku w przynajmniej jednej cenie"</formula>
    </cfRule>
  </conditionalFormatting>
  <conditionalFormatting sqref="E5 L5:M6">
    <cfRule type="expression" dxfId="116"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5"/>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19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19</v>
      </c>
      <c r="D10" s="85" t="str">
        <f ca="1">VLOOKUP(C10,Nazwy!B2:C764,2)</f>
        <v>Chemioterapia 13</v>
      </c>
      <c r="E10" s="85"/>
      <c r="F10" s="85"/>
      <c r="G10" s="85"/>
      <c r="H10" s="11">
        <f ca="1">SUMIF(F12:F1299,"Razem",H12:H1299)</f>
        <v>0</v>
      </c>
      <c r="I10" s="11"/>
      <c r="J10" s="11">
        <f ca="1">SUMIF(F12:F1299,"Razem",J12:J1299)</f>
        <v>0</v>
      </c>
      <c r="K10" s="11"/>
      <c r="L10" s="2">
        <f>SUM(L11:L1793)</f>
        <v>0</v>
      </c>
      <c r="M10" s="2">
        <f>COUNTIF(M12:M1793,0)</f>
        <v>0</v>
      </c>
      <c r="N10" s="2">
        <f>COUNTIF(N12:N1793,0)</f>
        <v>0</v>
      </c>
      <c r="O10" s="2">
        <f>COUNTIF(O12:O1793,0)</f>
        <v>0</v>
      </c>
      <c r="P10" s="2">
        <f>COUNTIF(P12:P1793,0)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SUM(M12:M1793)</f>
        <v>7</v>
      </c>
      <c r="N11" s="2">
        <f>SUM(N12:N1793)</f>
        <v>7</v>
      </c>
      <c r="O11" s="2">
        <f>SUM(O12:O1793)</f>
        <v>7</v>
      </c>
      <c r="P11" s="2">
        <f>SUM(P12:P1793)</f>
        <v>7</v>
      </c>
      <c r="Q11" s="2">
        <f>SUM(M11:P11)</f>
        <v>28</v>
      </c>
      <c r="R11" s="2">
        <f>SUM(R12:R1793)</f>
        <v>0</v>
      </c>
      <c r="S11" s="2">
        <f>SUM(S12:S1793)</f>
        <v>0</v>
      </c>
      <c r="T11" s="2">
        <f>SUM(T12:T1793)</f>
        <v>0</v>
      </c>
    </row>
    <row r="12" spans="1:30" s="15" customFormat="1" ht="18.75" customHeight="1" x14ac:dyDescent="0.25">
      <c r="A12" s="34">
        <v>1</v>
      </c>
      <c r="B12" s="49" t="s">
        <v>281</v>
      </c>
      <c r="C12" s="22" t="s">
        <v>177</v>
      </c>
      <c r="D12" s="50">
        <v>5040</v>
      </c>
      <c r="E12" s="35"/>
      <c r="F12" s="29"/>
      <c r="G12" s="30"/>
      <c r="H12" s="31">
        <f t="shared" ref="H12:H18" si="0">ROUND(D12*G12,2)</f>
        <v>0</v>
      </c>
      <c r="I12" s="32"/>
      <c r="J12" s="31">
        <f t="shared" ref="J12:J18" si="1">ROUND(H12*(1+I12),2)</f>
        <v>0</v>
      </c>
      <c r="K12" s="31"/>
      <c r="L12" s="36">
        <f t="shared" ref="L12:L18" si="2">IF(LEN(H12)-IFERROR(SEARCH(",",H12,1),LEN(H12))&gt;2,1,0)</f>
        <v>0</v>
      </c>
      <c r="M12" s="13">
        <f t="shared" ref="M12:O18" si="3">IF(ISBLANK(E12),1,0)</f>
        <v>1</v>
      </c>
      <c r="N12" s="13">
        <f t="shared" si="3"/>
        <v>1</v>
      </c>
      <c r="O12" s="13">
        <f t="shared" si="3"/>
        <v>1</v>
      </c>
      <c r="P12" s="13">
        <f t="shared" ref="P12:P18" si="4">IF(ISBLANK(I12),1,0)</f>
        <v>1</v>
      </c>
      <c r="Q12" s="13"/>
      <c r="R12" s="13">
        <f t="shared" ref="R12:R18" si="5">IF(ISNUMBER(H12),0,1)</f>
        <v>0</v>
      </c>
      <c r="S12" s="13">
        <f t="shared" ref="S12:S18" si="6">IF(I12=0.08,0,IF(I12=0.23,0,IF(I12=0.05,0,IF(I12=0,0,1))))</f>
        <v>0</v>
      </c>
      <c r="T12" s="12">
        <f t="shared" ref="T12:T18"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282</v>
      </c>
      <c r="C13" s="22" t="s">
        <v>177</v>
      </c>
      <c r="D13" s="50">
        <v>2700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283</v>
      </c>
      <c r="C14" s="22" t="s">
        <v>284</v>
      </c>
      <c r="D14" s="50">
        <v>7560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285</v>
      </c>
      <c r="C15" s="22" t="s">
        <v>284</v>
      </c>
      <c r="D15" s="50">
        <v>7560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286</v>
      </c>
      <c r="C16" s="22" t="s">
        <v>177</v>
      </c>
      <c r="D16" s="50">
        <v>5880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287</v>
      </c>
      <c r="C17" s="22" t="s">
        <v>177</v>
      </c>
      <c r="D17" s="50">
        <v>9</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288</v>
      </c>
      <c r="C18" s="22" t="s">
        <v>177</v>
      </c>
      <c r="D18" s="50">
        <v>153</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29.25" customHeight="1" x14ac:dyDescent="0.25">
      <c r="A19" s="86"/>
      <c r="B19" s="86"/>
      <c r="C19" s="86"/>
      <c r="D19" s="86"/>
      <c r="E19" s="86"/>
      <c r="F19" s="23" t="s">
        <v>3</v>
      </c>
      <c r="G19" s="23" t="s">
        <v>4</v>
      </c>
      <c r="H19" s="24">
        <f ca="1">SUM(OFFSET($H$12,0,0,ROW()-12,1))</f>
        <v>0</v>
      </c>
      <c r="I19" s="25" t="s">
        <v>4</v>
      </c>
      <c r="J19" s="24">
        <f ca="1">SUM(OFFSET($J$12,0,0,ROW()-12,1))</f>
        <v>0</v>
      </c>
      <c r="K19" s="25" t="s">
        <v>4</v>
      </c>
      <c r="L19" s="33"/>
      <c r="M19" s="13"/>
      <c r="N19" s="13"/>
      <c r="O19" s="13"/>
      <c r="P19" s="13"/>
      <c r="Q19" s="13"/>
      <c r="R19" s="13"/>
      <c r="S19" s="13"/>
      <c r="T19" s="13"/>
      <c r="U19" s="13"/>
      <c r="V19" s="42"/>
      <c r="W19" s="14"/>
      <c r="X19" s="14"/>
      <c r="Y19" s="14"/>
      <c r="Z19" s="14"/>
      <c r="AA19" s="14"/>
      <c r="AB19" s="14"/>
      <c r="AC19" s="14"/>
      <c r="AD19" s="14"/>
    </row>
    <row r="20" spans="1:30" x14ac:dyDescent="0.25">
      <c r="A20" s="54" t="s">
        <v>157</v>
      </c>
      <c r="B20" s="26"/>
      <c r="C20" s="26"/>
      <c r="D20" s="26"/>
      <c r="E20" s="27"/>
      <c r="F20" s="28"/>
      <c r="G20" s="27"/>
      <c r="H20" s="27"/>
      <c r="I20" s="27"/>
      <c r="J20" s="27"/>
      <c r="K20" s="27"/>
      <c r="L20" s="33"/>
    </row>
    <row r="21" spans="1:30" x14ac:dyDescent="0.25">
      <c r="A21" s="26"/>
      <c r="B21" s="26"/>
      <c r="C21" s="26"/>
      <c r="D21" s="26"/>
      <c r="E21" s="27"/>
      <c r="F21" s="28"/>
      <c r="G21" s="27"/>
      <c r="H21" s="27"/>
      <c r="I21" s="27"/>
      <c r="J21" s="27"/>
      <c r="K21" s="27"/>
      <c r="L21" s="33"/>
    </row>
    <row r="22" spans="1:30" x14ac:dyDescent="0.25">
      <c r="A22" s="26" t="s">
        <v>5</v>
      </c>
      <c r="B22" s="26"/>
      <c r="C22" s="26"/>
      <c r="D22" s="26"/>
      <c r="E22" s="27"/>
      <c r="F22" s="28"/>
      <c r="G22" s="27"/>
      <c r="H22" s="27"/>
      <c r="I22" s="27"/>
      <c r="J22" s="27"/>
      <c r="K22" s="27"/>
      <c r="L22" s="33"/>
    </row>
    <row r="23" spans="1:30" x14ac:dyDescent="0.25">
      <c r="A23" s="87" t="s">
        <v>16</v>
      </c>
      <c r="B23" s="87"/>
      <c r="C23" s="87"/>
      <c r="D23" s="87"/>
      <c r="E23" s="87"/>
      <c r="F23" s="87"/>
      <c r="G23" s="87"/>
      <c r="H23" s="87"/>
      <c r="I23" s="87"/>
      <c r="J23" s="87"/>
      <c r="K23" s="87"/>
      <c r="L23" s="33"/>
    </row>
    <row r="24" spans="1:30" x14ac:dyDescent="0.25">
      <c r="A24" s="26"/>
      <c r="B24" s="26"/>
      <c r="C24" s="26"/>
      <c r="D24" s="26"/>
      <c r="E24" s="27"/>
      <c r="F24" s="28"/>
      <c r="G24" s="27"/>
      <c r="H24" s="27"/>
      <c r="I24" s="27"/>
      <c r="J24" s="27"/>
      <c r="K24" s="27"/>
    </row>
    <row r="25" spans="1:30" ht="73.5" customHeight="1" x14ac:dyDescent="0.25">
      <c r="A25" s="68" t="s">
        <v>19</v>
      </c>
      <c r="B25" s="68"/>
      <c r="C25" s="68"/>
      <c r="D25" s="68"/>
      <c r="E25" s="68"/>
      <c r="F25" s="68"/>
      <c r="G25" s="68"/>
      <c r="H25" s="68"/>
      <c r="I25" s="68"/>
      <c r="J25" s="68"/>
      <c r="K25" s="68"/>
    </row>
  </sheetData>
  <protectedRanges>
    <protectedRange sqref="K12:K17" name="Rozstęp4_1_2_1"/>
    <protectedRange sqref="I12:I17" name="Rozstęp3_1_2_1"/>
    <protectedRange sqref="E12:G17" name="Rozstęp2_1_2_1"/>
    <protectedRange sqref="K18" name="Rozstęp4_1_2_1_1"/>
    <protectedRange sqref="I18" name="Rozstęp3_1_2_1_1"/>
    <protectedRange sqref="E18:G18" name="Rozstęp2_1_2_1_1"/>
  </protectedRanges>
  <mergeCells count="12">
    <mergeCell ref="A19:E19"/>
    <mergeCell ref="A23:K23"/>
    <mergeCell ref="A25:K25"/>
    <mergeCell ref="B1:D1"/>
    <mergeCell ref="F1:K1"/>
    <mergeCell ref="F2:H2"/>
    <mergeCell ref="B3:D7"/>
    <mergeCell ref="E5:J6"/>
    <mergeCell ref="E7:J7"/>
    <mergeCell ref="B8:D8"/>
    <mergeCell ref="E8:J8"/>
    <mergeCell ref="D10:G10"/>
  </mergeCells>
  <conditionalFormatting sqref="E7 L7:M7">
    <cfRule type="expression" dxfId="115" priority="1">
      <formula>$E$7="Przekroczona ilość liczb po przecinku w przynajmniej jednej cenie"</formula>
    </cfRule>
  </conditionalFormatting>
  <conditionalFormatting sqref="E5 L5:M6">
    <cfRule type="expression" dxfId="114"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8"/>
  <sheetViews>
    <sheetView topLeftCell="A2"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20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20</v>
      </c>
      <c r="D10" s="85" t="str">
        <f ca="1">VLOOKUP(C10,Nazwy!B2:C764,2)</f>
        <v>Chemioterapia 14</v>
      </c>
      <c r="E10" s="85"/>
      <c r="F10" s="85"/>
      <c r="G10" s="85"/>
      <c r="H10" s="11">
        <f ca="1">SUMIF(F12:F1302,"Razem",H12:H1302)</f>
        <v>0</v>
      </c>
      <c r="I10" s="11"/>
      <c r="J10" s="11">
        <f ca="1">SUMIF(F12:F1302,"Razem",J12:J1302)</f>
        <v>0</v>
      </c>
      <c r="K10" s="11"/>
      <c r="L10" s="2">
        <f>SUM(L11:L1796)</f>
        <v>0</v>
      </c>
      <c r="M10" s="2">
        <f>COUNTIF(M12:M1796,0)</f>
        <v>0</v>
      </c>
      <c r="N10" s="2">
        <f>COUNTIF(N12:N1796,0)</f>
        <v>0</v>
      </c>
      <c r="O10" s="2">
        <f>COUNTIF(O12:O1796,0)</f>
        <v>0</v>
      </c>
      <c r="P10" s="2">
        <f>COUNTIF(P12:P1796,0)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SUM(M12:M1796)</f>
        <v>10</v>
      </c>
      <c r="N11" s="2">
        <f>SUM(N12:N1796)</f>
        <v>10</v>
      </c>
      <c r="O11" s="2">
        <f>SUM(O12:O1796)</f>
        <v>10</v>
      </c>
      <c r="P11" s="2">
        <f>SUM(P12:P1796)</f>
        <v>10</v>
      </c>
      <c r="Q11" s="2">
        <f>SUM(M11:P11)</f>
        <v>40</v>
      </c>
      <c r="R11" s="2">
        <f>SUM(R12:R1796)</f>
        <v>0</v>
      </c>
      <c r="S11" s="2">
        <f>SUM(S12:S1796)</f>
        <v>0</v>
      </c>
      <c r="T11" s="2">
        <f>SUM(T12:T1796)</f>
        <v>0</v>
      </c>
    </row>
    <row r="12" spans="1:30" s="15" customFormat="1" ht="18.75" customHeight="1" x14ac:dyDescent="0.25">
      <c r="A12" s="34">
        <v>1</v>
      </c>
      <c r="B12" s="49" t="s">
        <v>289</v>
      </c>
      <c r="C12" s="22" t="s">
        <v>173</v>
      </c>
      <c r="D12" s="50">
        <v>840</v>
      </c>
      <c r="E12" s="35"/>
      <c r="F12" s="29"/>
      <c r="G12" s="30"/>
      <c r="H12" s="31">
        <f t="shared" ref="H12:H21" si="0">ROUND(D12*G12,2)</f>
        <v>0</v>
      </c>
      <c r="I12" s="32"/>
      <c r="J12" s="31">
        <f t="shared" ref="J12:J21" si="1">ROUND(H12*(1+I12),2)</f>
        <v>0</v>
      </c>
      <c r="K12" s="31"/>
      <c r="L12" s="36">
        <f t="shared" ref="L12:L21" si="2">IF(LEN(H12)-IFERROR(SEARCH(",",H12,1),LEN(H12))&gt;2,1,0)</f>
        <v>0</v>
      </c>
      <c r="M12" s="13">
        <f t="shared" ref="M12:O21" si="3">IF(ISBLANK(E12),1,0)</f>
        <v>1</v>
      </c>
      <c r="N12" s="13">
        <f t="shared" si="3"/>
        <v>1</v>
      </c>
      <c r="O12" s="13">
        <f t="shared" si="3"/>
        <v>1</v>
      </c>
      <c r="P12" s="13">
        <f t="shared" ref="P12:P21" si="4">IF(ISBLANK(I12),1,0)</f>
        <v>1</v>
      </c>
      <c r="Q12" s="13"/>
      <c r="R12" s="13">
        <f t="shared" ref="R12:R21" si="5">IF(ISNUMBER(H12),0,1)</f>
        <v>0</v>
      </c>
      <c r="S12" s="13">
        <f t="shared" ref="S12:S21" si="6">IF(I12=0.08,0,IF(I12=0.23,0,IF(I12=0.05,0,IF(I12=0,0,1))))</f>
        <v>0</v>
      </c>
      <c r="T12" s="12">
        <f t="shared" ref="T12:T21"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290</v>
      </c>
      <c r="C13" s="22" t="s">
        <v>177</v>
      </c>
      <c r="D13" s="50">
        <v>21</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291</v>
      </c>
      <c r="C14" s="22" t="s">
        <v>173</v>
      </c>
      <c r="D14" s="50">
        <v>200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292</v>
      </c>
      <c r="C15" s="22" t="s">
        <v>177</v>
      </c>
      <c r="D15" s="50">
        <v>2</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293</v>
      </c>
      <c r="C16" s="22" t="s">
        <v>177</v>
      </c>
      <c r="D16" s="50">
        <v>6</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294</v>
      </c>
      <c r="C17" s="22" t="s">
        <v>177</v>
      </c>
      <c r="D17" s="50">
        <v>9</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295</v>
      </c>
      <c r="C18" s="22" t="s">
        <v>177</v>
      </c>
      <c r="D18" s="50">
        <v>180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296</v>
      </c>
      <c r="C19" s="22" t="s">
        <v>177</v>
      </c>
      <c r="D19" s="50">
        <v>250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297</v>
      </c>
      <c r="C20" s="22" t="s">
        <v>177</v>
      </c>
      <c r="D20" s="50">
        <v>8</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298</v>
      </c>
      <c r="C21" s="22" t="s">
        <v>177</v>
      </c>
      <c r="D21" s="50">
        <v>5760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29.25" customHeight="1" x14ac:dyDescent="0.25">
      <c r="A22" s="86"/>
      <c r="B22" s="86"/>
      <c r="C22" s="86"/>
      <c r="D22" s="86"/>
      <c r="E22" s="86"/>
      <c r="F22" s="23" t="s">
        <v>3</v>
      </c>
      <c r="G22" s="23" t="s">
        <v>4</v>
      </c>
      <c r="H22" s="24">
        <f ca="1">SUM(OFFSET($H$12,0,0,ROW()-12,1))</f>
        <v>0</v>
      </c>
      <c r="I22" s="25" t="s">
        <v>4</v>
      </c>
      <c r="J22" s="24">
        <f ca="1">SUM(OFFSET($J$12,0,0,ROW()-12,1))</f>
        <v>0</v>
      </c>
      <c r="K22" s="25" t="s">
        <v>4</v>
      </c>
      <c r="L22" s="33"/>
      <c r="M22" s="13"/>
      <c r="N22" s="13"/>
      <c r="O22" s="13"/>
      <c r="P22" s="13"/>
      <c r="Q22" s="13"/>
      <c r="R22" s="13"/>
      <c r="S22" s="13"/>
      <c r="T22" s="13"/>
      <c r="U22" s="13"/>
      <c r="V22" s="42"/>
      <c r="W22" s="14"/>
      <c r="X22" s="14"/>
      <c r="Y22" s="14"/>
      <c r="Z22" s="14"/>
      <c r="AA22" s="14"/>
      <c r="AB22" s="14"/>
      <c r="AC22" s="14"/>
      <c r="AD22" s="14"/>
    </row>
    <row r="23" spans="1:30" x14ac:dyDescent="0.25">
      <c r="A23" s="54" t="s">
        <v>157</v>
      </c>
      <c r="B23" s="26"/>
      <c r="C23" s="26"/>
      <c r="D23" s="26"/>
      <c r="E23" s="27"/>
      <c r="F23" s="28"/>
      <c r="G23" s="27"/>
      <c r="H23" s="27"/>
      <c r="I23" s="27"/>
      <c r="J23" s="27"/>
      <c r="K23" s="27"/>
      <c r="L23" s="33"/>
    </row>
    <row r="24" spans="1:30" x14ac:dyDescent="0.25">
      <c r="A24" s="26"/>
      <c r="B24" s="26"/>
      <c r="C24" s="26"/>
      <c r="D24" s="26"/>
      <c r="E24" s="27"/>
      <c r="F24" s="28"/>
      <c r="G24" s="27"/>
      <c r="H24" s="27"/>
      <c r="I24" s="27"/>
      <c r="J24" s="27"/>
      <c r="K24" s="27"/>
      <c r="L24" s="33"/>
    </row>
    <row r="25" spans="1:30" x14ac:dyDescent="0.25">
      <c r="A25" s="26" t="s">
        <v>5</v>
      </c>
      <c r="B25" s="26"/>
      <c r="C25" s="26"/>
      <c r="D25" s="26"/>
      <c r="E25" s="27"/>
      <c r="F25" s="28"/>
      <c r="G25" s="27"/>
      <c r="H25" s="27"/>
      <c r="I25" s="27"/>
      <c r="J25" s="27"/>
      <c r="K25" s="27"/>
      <c r="L25" s="33"/>
    </row>
    <row r="26" spans="1:30" x14ac:dyDescent="0.25">
      <c r="A26" s="87" t="s">
        <v>16</v>
      </c>
      <c r="B26" s="87"/>
      <c r="C26" s="87"/>
      <c r="D26" s="87"/>
      <c r="E26" s="87"/>
      <c r="F26" s="87"/>
      <c r="G26" s="87"/>
      <c r="H26" s="87"/>
      <c r="I26" s="87"/>
      <c r="J26" s="87"/>
      <c r="K26" s="87"/>
      <c r="L26" s="33"/>
    </row>
    <row r="27" spans="1:30" x14ac:dyDescent="0.25">
      <c r="A27" s="26"/>
      <c r="B27" s="26"/>
      <c r="C27" s="26"/>
      <c r="D27" s="26"/>
      <c r="E27" s="27"/>
      <c r="F27" s="28"/>
      <c r="G27" s="27"/>
      <c r="H27" s="27"/>
      <c r="I27" s="27"/>
      <c r="J27" s="27"/>
      <c r="K27" s="27"/>
    </row>
    <row r="28" spans="1:30" ht="73.5" customHeight="1" x14ac:dyDescent="0.25">
      <c r="A28" s="68" t="s">
        <v>19</v>
      </c>
      <c r="B28" s="68"/>
      <c r="C28" s="68"/>
      <c r="D28" s="68"/>
      <c r="E28" s="68"/>
      <c r="F28" s="68"/>
      <c r="G28" s="68"/>
      <c r="H28" s="68"/>
      <c r="I28" s="68"/>
      <c r="J28" s="68"/>
      <c r="K28" s="68"/>
    </row>
  </sheetData>
  <protectedRanges>
    <protectedRange sqref="K12:K17 K20:K21" name="Rozstęp4_1_2_1"/>
    <protectedRange sqref="I12:I17 I20:I21" name="Rozstęp3_1_2_1"/>
    <protectedRange sqref="E12:G17 E20:G21" name="Rozstęp2_1_2_1"/>
    <protectedRange sqref="K18:K19" name="Rozstęp4_1_2_1_1"/>
    <protectedRange sqref="I18:I19" name="Rozstęp3_1_2_1_1"/>
    <protectedRange sqref="E18:G19" name="Rozstęp2_1_2_1_1"/>
  </protectedRanges>
  <mergeCells count="12">
    <mergeCell ref="A22:E22"/>
    <mergeCell ref="A26:K26"/>
    <mergeCell ref="A28:K28"/>
    <mergeCell ref="B1:D1"/>
    <mergeCell ref="F1:K1"/>
    <mergeCell ref="F2:H2"/>
    <mergeCell ref="B3:D7"/>
    <mergeCell ref="E5:J6"/>
    <mergeCell ref="E7:J7"/>
    <mergeCell ref="B8:D8"/>
    <mergeCell ref="E8:J8"/>
    <mergeCell ref="D10:G10"/>
  </mergeCells>
  <conditionalFormatting sqref="E7 L7:M7">
    <cfRule type="expression" dxfId="113" priority="1">
      <formula>$E$7="Przekroczona ilość liczb po przecinku w przynajmniej jednej cenie"</formula>
    </cfRule>
  </conditionalFormatting>
  <conditionalFormatting sqref="E5 L5:M6">
    <cfRule type="expression" dxfId="112"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21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21</v>
      </c>
      <c r="D10" s="85" t="str">
        <f ca="1">VLOOKUP(C10,Nazwy!B2:C764,2)</f>
        <v>Chemioterapia 15</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299</v>
      </c>
      <c r="C12" s="22" t="s">
        <v>177</v>
      </c>
      <c r="D12" s="62">
        <v>0.1</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111" priority="1">
      <formula>$E$7="Przekroczona ilość liczb po przecinku w przynajmniej jednej cenie"</formula>
    </cfRule>
  </conditionalFormatting>
  <conditionalFormatting sqref="E5 L5:M6">
    <cfRule type="expression" dxfId="110"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7"/>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22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22</v>
      </c>
      <c r="D10" s="85" t="str">
        <f ca="1">VLOOKUP(C10,Nazwy!B2:C764,2)</f>
        <v>Chemioterapia 16</v>
      </c>
      <c r="E10" s="85"/>
      <c r="F10" s="85"/>
      <c r="G10" s="85"/>
      <c r="H10" s="11">
        <f ca="1">SUMIF(F12:F1311,"Razem",H12:H1311)</f>
        <v>0</v>
      </c>
      <c r="I10" s="11"/>
      <c r="J10" s="11">
        <f ca="1">SUMIF(F12:F1311,"Razem",J12:J1311)</f>
        <v>0</v>
      </c>
      <c r="K10" s="11"/>
      <c r="L10" s="2">
        <f>SUM(L11:L1805)</f>
        <v>0</v>
      </c>
      <c r="M10" s="2">
        <f>COUNTIF(M12:M1805,0)</f>
        <v>0</v>
      </c>
      <c r="N10" s="2">
        <f>COUNTIF(N12:N1805,0)</f>
        <v>0</v>
      </c>
      <c r="O10" s="2">
        <f>COUNTIF(O12:O1805,0)</f>
        <v>0</v>
      </c>
      <c r="P10" s="2">
        <f>COUNTIF(P12:P1805,0)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SUM(M12:M1805)</f>
        <v>19</v>
      </c>
      <c r="N11" s="2">
        <f>SUM(N12:N1805)</f>
        <v>19</v>
      </c>
      <c r="O11" s="2">
        <f>SUM(O12:O1805)</f>
        <v>19</v>
      </c>
      <c r="P11" s="2">
        <f>SUM(P12:P1805)</f>
        <v>19</v>
      </c>
      <c r="Q11" s="2">
        <f>SUM(M11:P11)</f>
        <v>76</v>
      </c>
      <c r="R11" s="2">
        <f>SUM(R12:R1805)</f>
        <v>0</v>
      </c>
      <c r="S11" s="2">
        <f>SUM(S12:S1805)</f>
        <v>0</v>
      </c>
      <c r="T11" s="2">
        <f>SUM(T12:T1805)</f>
        <v>0</v>
      </c>
    </row>
    <row r="12" spans="1:30" s="15" customFormat="1" ht="18.75" customHeight="1" x14ac:dyDescent="0.25">
      <c r="A12" s="34">
        <v>1</v>
      </c>
      <c r="B12" s="49" t="s">
        <v>300</v>
      </c>
      <c r="C12" s="22" t="s">
        <v>177</v>
      </c>
      <c r="D12" s="50">
        <v>13440</v>
      </c>
      <c r="E12" s="35"/>
      <c r="F12" s="29"/>
      <c r="G12" s="30"/>
      <c r="H12" s="31">
        <f t="shared" ref="H12:H30" si="0">ROUND(D12*G12,2)</f>
        <v>0</v>
      </c>
      <c r="I12" s="32"/>
      <c r="J12" s="31">
        <f t="shared" ref="J12:J30" si="1">ROUND(H12*(1+I12),2)</f>
        <v>0</v>
      </c>
      <c r="K12" s="31"/>
      <c r="L12" s="36">
        <f t="shared" ref="L12:L30" si="2">IF(LEN(H12)-IFERROR(SEARCH(",",H12,1),LEN(H12))&gt;2,1,0)</f>
        <v>0</v>
      </c>
      <c r="M12" s="13">
        <f t="shared" ref="M12:O27" si="3">IF(ISBLANK(E12),1,0)</f>
        <v>1</v>
      </c>
      <c r="N12" s="13">
        <f t="shared" si="3"/>
        <v>1</v>
      </c>
      <c r="O12" s="13">
        <f t="shared" si="3"/>
        <v>1</v>
      </c>
      <c r="P12" s="13">
        <f t="shared" ref="P12:P30" si="4">IF(ISBLANK(I12),1,0)</f>
        <v>1</v>
      </c>
      <c r="Q12" s="13"/>
      <c r="R12" s="13">
        <f t="shared" ref="R12:R30" si="5">IF(ISNUMBER(H12),0,1)</f>
        <v>0</v>
      </c>
      <c r="S12" s="13">
        <f t="shared" ref="S12:S30" si="6">IF(I12=0.08,0,IF(I12=0.23,0,IF(I12=0.05,0,IF(I12=0,0,1))))</f>
        <v>0</v>
      </c>
      <c r="T12" s="12">
        <f t="shared" ref="T12:T30"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301</v>
      </c>
      <c r="C13" s="22" t="s">
        <v>177</v>
      </c>
      <c r="D13" s="50">
        <v>960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302</v>
      </c>
      <c r="C14" s="22" t="s">
        <v>177</v>
      </c>
      <c r="D14" s="50">
        <v>1875</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303</v>
      </c>
      <c r="C15" s="22" t="s">
        <v>177</v>
      </c>
      <c r="D15" s="50">
        <v>189</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304</v>
      </c>
      <c r="C16" s="22" t="s">
        <v>177</v>
      </c>
      <c r="D16" s="50">
        <v>72</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305</v>
      </c>
      <c r="C17" s="22" t="s">
        <v>177</v>
      </c>
      <c r="D17" s="50">
        <v>2</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306</v>
      </c>
      <c r="C18" s="22" t="s">
        <v>177</v>
      </c>
      <c r="D18" s="50">
        <v>2</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28.5" x14ac:dyDescent="0.25">
      <c r="A19" s="34">
        <v>8</v>
      </c>
      <c r="B19" s="49" t="s">
        <v>307</v>
      </c>
      <c r="C19" s="22" t="s">
        <v>308</v>
      </c>
      <c r="D19" s="50">
        <v>2</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309</v>
      </c>
      <c r="C20" s="22" t="s">
        <v>177</v>
      </c>
      <c r="D20" s="50">
        <v>5000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310</v>
      </c>
      <c r="C21" s="22" t="s">
        <v>177</v>
      </c>
      <c r="D21" s="50">
        <v>750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8.75" customHeight="1" x14ac:dyDescent="0.25">
      <c r="A22" s="34">
        <v>11</v>
      </c>
      <c r="B22" s="49" t="s">
        <v>311</v>
      </c>
      <c r="C22" s="22" t="s">
        <v>177</v>
      </c>
      <c r="D22" s="50">
        <v>2520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8.75" customHeight="1" x14ac:dyDescent="0.25">
      <c r="A23" s="34">
        <v>12</v>
      </c>
      <c r="B23" s="49" t="s">
        <v>312</v>
      </c>
      <c r="C23" s="22" t="s">
        <v>173</v>
      </c>
      <c r="D23" s="50">
        <v>3500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18.75" customHeight="1" x14ac:dyDescent="0.25">
      <c r="A24" s="34">
        <v>13</v>
      </c>
      <c r="B24" s="49" t="s">
        <v>313</v>
      </c>
      <c r="C24" s="22" t="s">
        <v>173</v>
      </c>
      <c r="D24" s="50">
        <v>200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8.75" customHeight="1" x14ac:dyDescent="0.25">
      <c r="A25" s="34">
        <v>14</v>
      </c>
      <c r="B25" s="49" t="s">
        <v>314</v>
      </c>
      <c r="C25" s="22" t="s">
        <v>177</v>
      </c>
      <c r="D25" s="50">
        <v>35</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18.75" customHeight="1" x14ac:dyDescent="0.25">
      <c r="A26" s="34">
        <v>15</v>
      </c>
      <c r="B26" s="49" t="s">
        <v>315</v>
      </c>
      <c r="C26" s="22" t="s">
        <v>177</v>
      </c>
      <c r="D26" s="50">
        <v>200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28.5" x14ac:dyDescent="0.25">
      <c r="A27" s="34">
        <v>16</v>
      </c>
      <c r="B27" s="49" t="s">
        <v>316</v>
      </c>
      <c r="C27" s="22" t="s">
        <v>177</v>
      </c>
      <c r="D27" s="50">
        <v>720</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18.75" customHeight="1" x14ac:dyDescent="0.25">
      <c r="A28" s="34">
        <v>17</v>
      </c>
      <c r="B28" s="49" t="s">
        <v>317</v>
      </c>
      <c r="C28" s="22" t="s">
        <v>177</v>
      </c>
      <c r="D28" s="50">
        <v>1500</v>
      </c>
      <c r="E28" s="35"/>
      <c r="F28" s="29"/>
      <c r="G28" s="30"/>
      <c r="H28" s="31">
        <f t="shared" si="0"/>
        <v>0</v>
      </c>
      <c r="I28" s="32"/>
      <c r="J28" s="31">
        <f t="shared" si="1"/>
        <v>0</v>
      </c>
      <c r="K28" s="31"/>
      <c r="L28" s="36">
        <f t="shared" si="2"/>
        <v>0</v>
      </c>
      <c r="M28" s="13">
        <f t="shared" ref="M28:O30"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18.75" customHeight="1" x14ac:dyDescent="0.25">
      <c r="A29" s="34">
        <v>18</v>
      </c>
      <c r="B29" s="49" t="s">
        <v>318</v>
      </c>
      <c r="C29" s="22" t="s">
        <v>173</v>
      </c>
      <c r="D29" s="50">
        <v>33600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18.75" customHeight="1" x14ac:dyDescent="0.25">
      <c r="A30" s="34">
        <v>19</v>
      </c>
      <c r="B30" s="49" t="s">
        <v>319</v>
      </c>
      <c r="C30" s="22" t="s">
        <v>177</v>
      </c>
      <c r="D30" s="50">
        <v>5600</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29.25" customHeight="1" x14ac:dyDescent="0.25">
      <c r="A31" s="86"/>
      <c r="B31" s="86"/>
      <c r="C31" s="86"/>
      <c r="D31" s="86"/>
      <c r="E31" s="86"/>
      <c r="F31" s="23" t="s">
        <v>3</v>
      </c>
      <c r="G31" s="23" t="s">
        <v>4</v>
      </c>
      <c r="H31" s="24">
        <f ca="1">SUM(OFFSET($H$12,0,0,ROW()-12,1))</f>
        <v>0</v>
      </c>
      <c r="I31" s="25" t="s">
        <v>4</v>
      </c>
      <c r="J31" s="24">
        <f ca="1">SUM(OFFSET($J$12,0,0,ROW()-12,1))</f>
        <v>0</v>
      </c>
      <c r="K31" s="25" t="s">
        <v>4</v>
      </c>
      <c r="L31" s="33"/>
      <c r="M31" s="13"/>
      <c r="N31" s="13"/>
      <c r="O31" s="13"/>
      <c r="P31" s="13"/>
      <c r="Q31" s="13"/>
      <c r="R31" s="13"/>
      <c r="S31" s="13"/>
      <c r="T31" s="13"/>
      <c r="U31" s="13"/>
      <c r="V31" s="42"/>
      <c r="W31" s="14"/>
      <c r="X31" s="14"/>
      <c r="Y31" s="14"/>
      <c r="Z31" s="14"/>
      <c r="AA31" s="14"/>
      <c r="AB31" s="14"/>
      <c r="AC31" s="14"/>
      <c r="AD31" s="14"/>
    </row>
    <row r="32" spans="1:30" x14ac:dyDescent="0.25">
      <c r="A32" s="54" t="s">
        <v>157</v>
      </c>
      <c r="B32" s="26"/>
      <c r="C32" s="26"/>
      <c r="D32" s="26"/>
      <c r="E32" s="27"/>
      <c r="F32" s="28"/>
      <c r="G32" s="27"/>
      <c r="H32" s="27"/>
      <c r="I32" s="27"/>
      <c r="J32" s="27"/>
      <c r="K32" s="27"/>
      <c r="L32" s="33"/>
    </row>
    <row r="33" spans="1:12" x14ac:dyDescent="0.25">
      <c r="A33" s="26"/>
      <c r="B33" s="26"/>
      <c r="C33" s="26"/>
      <c r="D33" s="26"/>
      <c r="E33" s="27"/>
      <c r="F33" s="28"/>
      <c r="G33" s="27"/>
      <c r="H33" s="27"/>
      <c r="I33" s="27"/>
      <c r="J33" s="27"/>
      <c r="K33" s="27"/>
      <c r="L33" s="33"/>
    </row>
    <row r="34" spans="1:12" x14ac:dyDescent="0.25">
      <c r="A34" s="26" t="s">
        <v>5</v>
      </c>
      <c r="B34" s="26"/>
      <c r="C34" s="26"/>
      <c r="D34" s="26"/>
      <c r="E34" s="27"/>
      <c r="F34" s="28"/>
      <c r="G34" s="27"/>
      <c r="H34" s="27"/>
      <c r="I34" s="27"/>
      <c r="J34" s="27"/>
      <c r="K34" s="27"/>
      <c r="L34" s="33"/>
    </row>
    <row r="35" spans="1:12" x14ac:dyDescent="0.25">
      <c r="A35" s="87" t="s">
        <v>16</v>
      </c>
      <c r="B35" s="87"/>
      <c r="C35" s="87"/>
      <c r="D35" s="87"/>
      <c r="E35" s="87"/>
      <c r="F35" s="87"/>
      <c r="G35" s="87"/>
      <c r="H35" s="87"/>
      <c r="I35" s="87"/>
      <c r="J35" s="87"/>
      <c r="K35" s="87"/>
      <c r="L35" s="33"/>
    </row>
    <row r="36" spans="1:12" x14ac:dyDescent="0.25">
      <c r="A36" s="26"/>
      <c r="B36" s="26"/>
      <c r="C36" s="26"/>
      <c r="D36" s="26"/>
      <c r="E36" s="27"/>
      <c r="F36" s="28"/>
      <c r="G36" s="27"/>
      <c r="H36" s="27"/>
      <c r="I36" s="27"/>
      <c r="J36" s="27"/>
      <c r="K36" s="27"/>
    </row>
    <row r="37" spans="1:12" ht="73.5" customHeight="1" x14ac:dyDescent="0.25">
      <c r="A37" s="68" t="s">
        <v>19</v>
      </c>
      <c r="B37" s="68"/>
      <c r="C37" s="68"/>
      <c r="D37" s="68"/>
      <c r="E37" s="68"/>
      <c r="F37" s="68"/>
      <c r="G37" s="68"/>
      <c r="H37" s="68"/>
      <c r="I37" s="68"/>
      <c r="J37" s="68"/>
      <c r="K37" s="68"/>
    </row>
  </sheetData>
  <protectedRanges>
    <protectedRange sqref="K12:K17 K20:K22 K24:K30" name="Rozstęp4_1_2_1"/>
    <protectedRange sqref="I12:I17 I20:I22 I24:I30" name="Rozstęp3_1_2_1"/>
    <protectedRange sqref="E12:G17 E20:G22 E24:G30" name="Rozstęp2_1_2_1"/>
    <protectedRange sqref="K18:K19" name="Rozstęp4_1_2_1_1"/>
    <protectedRange sqref="I18:I19" name="Rozstęp3_1_2_1_1"/>
    <protectedRange sqref="E18:G19" name="Rozstęp2_1_2_1_1"/>
    <protectedRange sqref="K23" name="Rozstęp4_1_2_2"/>
    <protectedRange sqref="I23" name="Rozstęp3_1_2_2"/>
    <protectedRange sqref="E23:G23" name="Rozstęp2_1_2_2"/>
  </protectedRanges>
  <mergeCells count="12">
    <mergeCell ref="A31:E31"/>
    <mergeCell ref="A35:K35"/>
    <mergeCell ref="A37:K37"/>
    <mergeCell ref="B1:D1"/>
    <mergeCell ref="F1:K1"/>
    <mergeCell ref="F2:H2"/>
    <mergeCell ref="B3:D7"/>
    <mergeCell ref="E5:J6"/>
    <mergeCell ref="E7:J7"/>
    <mergeCell ref="B8:D8"/>
    <mergeCell ref="E8:J8"/>
    <mergeCell ref="D10:G10"/>
  </mergeCells>
  <conditionalFormatting sqref="E7 L7:M7">
    <cfRule type="expression" dxfId="109" priority="1">
      <formula>$E$7="Przekroczona ilość liczb po przecinku w przynajmniej jednej cenie"</formula>
    </cfRule>
  </conditionalFormatting>
  <conditionalFormatting sqref="E5 L5:M6">
    <cfRule type="expression" dxfId="108"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8"/>
  <sheetViews>
    <sheetView topLeftCell="A2"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23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23</v>
      </c>
      <c r="D10" s="85" t="str">
        <f ca="1">VLOOKUP(C10,Nazwy!B2:C764,2)</f>
        <v>Chemioterapia 17</v>
      </c>
      <c r="E10" s="85"/>
      <c r="F10" s="85"/>
      <c r="G10" s="85"/>
      <c r="H10" s="11">
        <f ca="1">SUMIF(F12:F1302,"Razem",H12:H1302)</f>
        <v>0</v>
      </c>
      <c r="I10" s="11"/>
      <c r="J10" s="11">
        <f ca="1">SUMIF(F12:F1302,"Razem",J12:J1302)</f>
        <v>0</v>
      </c>
      <c r="K10" s="11"/>
      <c r="L10" s="2">
        <f>SUM(L11:L1796)</f>
        <v>0</v>
      </c>
      <c r="M10" s="2">
        <f>COUNTIF(M12:M1796,0)</f>
        <v>0</v>
      </c>
      <c r="N10" s="2">
        <f>COUNTIF(N12:N1796,0)</f>
        <v>0</v>
      </c>
      <c r="O10" s="2">
        <f>COUNTIF(O12:O1796,0)</f>
        <v>0</v>
      </c>
      <c r="P10" s="2">
        <f>COUNTIF(P12:P1796,0)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SUM(M12:M1796)</f>
        <v>10</v>
      </c>
      <c r="N11" s="2">
        <f>SUM(N12:N1796)</f>
        <v>10</v>
      </c>
      <c r="O11" s="2">
        <f>SUM(O12:O1796)</f>
        <v>10</v>
      </c>
      <c r="P11" s="2">
        <f>SUM(P12:P1796)</f>
        <v>10</v>
      </c>
      <c r="Q11" s="2">
        <f>SUM(M11:P11)</f>
        <v>40</v>
      </c>
      <c r="R11" s="2">
        <f>SUM(R12:R1796)</f>
        <v>0</v>
      </c>
      <c r="S11" s="2">
        <f>SUM(S12:S1796)</f>
        <v>0</v>
      </c>
      <c r="T11" s="2">
        <f>SUM(T12:T1796)</f>
        <v>0</v>
      </c>
    </row>
    <row r="12" spans="1:30" s="15" customFormat="1" ht="18.75" customHeight="1" x14ac:dyDescent="0.25">
      <c r="A12" s="34">
        <v>1</v>
      </c>
      <c r="B12" s="49" t="s">
        <v>320</v>
      </c>
      <c r="C12" s="22" t="s">
        <v>177</v>
      </c>
      <c r="D12" s="50">
        <v>75</v>
      </c>
      <c r="E12" s="35"/>
      <c r="F12" s="29"/>
      <c r="G12" s="30"/>
      <c r="H12" s="31">
        <f t="shared" ref="H12:H21" si="0">ROUND(D12*G12,2)</f>
        <v>0</v>
      </c>
      <c r="I12" s="32"/>
      <c r="J12" s="31">
        <f t="shared" ref="J12:J21" si="1">ROUND(H12*(1+I12),2)</f>
        <v>0</v>
      </c>
      <c r="K12" s="31"/>
      <c r="L12" s="36">
        <f t="shared" ref="L12:L21" si="2">IF(LEN(H12)-IFERROR(SEARCH(",",H12,1),LEN(H12))&gt;2,1,0)</f>
        <v>0</v>
      </c>
      <c r="M12" s="13">
        <f t="shared" ref="M12:O21" si="3">IF(ISBLANK(E12),1,0)</f>
        <v>1</v>
      </c>
      <c r="N12" s="13">
        <f t="shared" si="3"/>
        <v>1</v>
      </c>
      <c r="O12" s="13">
        <f t="shared" si="3"/>
        <v>1</v>
      </c>
      <c r="P12" s="13">
        <f t="shared" ref="P12:P21" si="4">IF(ISBLANK(I12),1,0)</f>
        <v>1</v>
      </c>
      <c r="Q12" s="13"/>
      <c r="R12" s="13">
        <f t="shared" ref="R12:R21" si="5">IF(ISNUMBER(H12),0,1)</f>
        <v>0</v>
      </c>
      <c r="S12" s="13">
        <f t="shared" ref="S12:S21" si="6">IF(I12=0.08,0,IF(I12=0.23,0,IF(I12=0.05,0,IF(I12=0,0,1))))</f>
        <v>0</v>
      </c>
      <c r="T12" s="12">
        <f t="shared" ref="T12:T21"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321</v>
      </c>
      <c r="C13" s="22" t="s">
        <v>173</v>
      </c>
      <c r="D13" s="50">
        <v>3000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322</v>
      </c>
      <c r="C14" s="22" t="s">
        <v>173</v>
      </c>
      <c r="D14" s="50">
        <v>75000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323</v>
      </c>
      <c r="C15" s="22" t="s">
        <v>173</v>
      </c>
      <c r="D15" s="50">
        <v>15000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324</v>
      </c>
      <c r="C16" s="22" t="s">
        <v>173</v>
      </c>
      <c r="D16" s="50">
        <v>7000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325</v>
      </c>
      <c r="C17" s="22" t="s">
        <v>177</v>
      </c>
      <c r="D17" s="50">
        <v>100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326</v>
      </c>
      <c r="C18" s="22" t="s">
        <v>173</v>
      </c>
      <c r="D18" s="50">
        <v>6600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327</v>
      </c>
      <c r="C19" s="22" t="s">
        <v>173</v>
      </c>
      <c r="D19" s="50">
        <v>2500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328</v>
      </c>
      <c r="C20" s="22" t="s">
        <v>308</v>
      </c>
      <c r="D20" s="50">
        <v>5000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329</v>
      </c>
      <c r="C21" s="22" t="s">
        <v>177</v>
      </c>
      <c r="D21" s="50">
        <v>3600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29.25" customHeight="1" x14ac:dyDescent="0.25">
      <c r="A22" s="86"/>
      <c r="B22" s="86"/>
      <c r="C22" s="86"/>
      <c r="D22" s="86"/>
      <c r="E22" s="86"/>
      <c r="F22" s="23" t="s">
        <v>3</v>
      </c>
      <c r="G22" s="23" t="s">
        <v>4</v>
      </c>
      <c r="H22" s="24">
        <f ca="1">SUM(OFFSET($H$12,0,0,ROW()-12,1))</f>
        <v>0</v>
      </c>
      <c r="I22" s="25" t="s">
        <v>4</v>
      </c>
      <c r="J22" s="24">
        <f ca="1">SUM(OFFSET($J$12,0,0,ROW()-12,1))</f>
        <v>0</v>
      </c>
      <c r="K22" s="25" t="s">
        <v>4</v>
      </c>
      <c r="L22" s="33"/>
      <c r="M22" s="13"/>
      <c r="N22" s="13"/>
      <c r="O22" s="13"/>
      <c r="P22" s="13"/>
      <c r="Q22" s="13"/>
      <c r="R22" s="13"/>
      <c r="S22" s="13"/>
      <c r="T22" s="13"/>
      <c r="U22" s="13"/>
      <c r="V22" s="42"/>
      <c r="W22" s="14"/>
      <c r="X22" s="14"/>
      <c r="Y22" s="14"/>
      <c r="Z22" s="14"/>
      <c r="AA22" s="14"/>
      <c r="AB22" s="14"/>
      <c r="AC22" s="14"/>
      <c r="AD22" s="14"/>
    </row>
    <row r="23" spans="1:30" x14ac:dyDescent="0.25">
      <c r="A23" s="54" t="s">
        <v>157</v>
      </c>
      <c r="B23" s="26"/>
      <c r="C23" s="26"/>
      <c r="D23" s="26"/>
      <c r="E23" s="27"/>
      <c r="F23" s="28"/>
      <c r="G23" s="27"/>
      <c r="H23" s="27"/>
      <c r="I23" s="27"/>
      <c r="J23" s="27"/>
      <c r="K23" s="27"/>
      <c r="L23" s="33"/>
    </row>
    <row r="24" spans="1:30" x14ac:dyDescent="0.25">
      <c r="A24" s="26"/>
      <c r="B24" s="26"/>
      <c r="C24" s="26"/>
      <c r="D24" s="26"/>
      <c r="E24" s="27"/>
      <c r="F24" s="28"/>
      <c r="G24" s="27"/>
      <c r="H24" s="27"/>
      <c r="I24" s="27"/>
      <c r="J24" s="27"/>
      <c r="K24" s="27"/>
      <c r="L24" s="33"/>
    </row>
    <row r="25" spans="1:30" x14ac:dyDescent="0.25">
      <c r="A25" s="26" t="s">
        <v>5</v>
      </c>
      <c r="B25" s="26"/>
      <c r="C25" s="26"/>
      <c r="D25" s="26"/>
      <c r="E25" s="27"/>
      <c r="F25" s="28"/>
      <c r="G25" s="27"/>
      <c r="H25" s="27"/>
      <c r="I25" s="27"/>
      <c r="J25" s="27"/>
      <c r="K25" s="27"/>
      <c r="L25" s="33"/>
    </row>
    <row r="26" spans="1:30" x14ac:dyDescent="0.25">
      <c r="A26" s="87" t="s">
        <v>16</v>
      </c>
      <c r="B26" s="87"/>
      <c r="C26" s="87"/>
      <c r="D26" s="87"/>
      <c r="E26" s="87"/>
      <c r="F26" s="87"/>
      <c r="G26" s="87"/>
      <c r="H26" s="87"/>
      <c r="I26" s="87"/>
      <c r="J26" s="87"/>
      <c r="K26" s="87"/>
      <c r="L26" s="33"/>
    </row>
    <row r="27" spans="1:30" x14ac:dyDescent="0.25">
      <c r="A27" s="26"/>
      <c r="B27" s="26"/>
      <c r="C27" s="26"/>
      <c r="D27" s="26"/>
      <c r="E27" s="27"/>
      <c r="F27" s="28"/>
      <c r="G27" s="27"/>
      <c r="H27" s="27"/>
      <c r="I27" s="27"/>
      <c r="J27" s="27"/>
      <c r="K27" s="27"/>
    </row>
    <row r="28" spans="1:30" ht="73.5" customHeight="1" x14ac:dyDescent="0.25">
      <c r="A28" s="68" t="s">
        <v>19</v>
      </c>
      <c r="B28" s="68"/>
      <c r="C28" s="68"/>
      <c r="D28" s="68"/>
      <c r="E28" s="68"/>
      <c r="F28" s="68"/>
      <c r="G28" s="68"/>
      <c r="H28" s="68"/>
      <c r="I28" s="68"/>
      <c r="J28" s="68"/>
      <c r="K28" s="68"/>
    </row>
  </sheetData>
  <protectedRanges>
    <protectedRange sqref="K12:K17 K20:K21" name="Rozstęp4_1_2_1"/>
    <protectedRange sqref="I12:I17 I20:I21" name="Rozstęp3_1_2_1"/>
    <protectedRange sqref="E12:G17 E20:G21" name="Rozstęp2_1_2_1"/>
    <protectedRange sqref="K18:K19" name="Rozstęp4_1_2_1_1"/>
    <protectedRange sqref="I18:I19" name="Rozstęp3_1_2_1_1"/>
    <protectedRange sqref="E18:G19" name="Rozstęp2_1_2_1_1"/>
  </protectedRanges>
  <mergeCells count="12">
    <mergeCell ref="A22:E22"/>
    <mergeCell ref="A26:K26"/>
    <mergeCell ref="A28:K28"/>
    <mergeCell ref="B1:D1"/>
    <mergeCell ref="F1:K1"/>
    <mergeCell ref="F2:H2"/>
    <mergeCell ref="B3:D7"/>
    <mergeCell ref="E5:J6"/>
    <mergeCell ref="E7:J7"/>
    <mergeCell ref="B8:D8"/>
    <mergeCell ref="E8:J8"/>
    <mergeCell ref="D10:G10"/>
  </mergeCells>
  <conditionalFormatting sqref="E7 L7:M7">
    <cfRule type="expression" dxfId="107" priority="1">
      <formula>$E$7="Przekroczona ilość liczb po przecinku w przynajmniej jednej cenie"</formula>
    </cfRule>
  </conditionalFormatting>
  <conditionalFormatting sqref="E5 L5:M6">
    <cfRule type="expression" dxfId="106"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1"/>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24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24</v>
      </c>
      <c r="D10" s="85" t="str">
        <f ca="1">VLOOKUP(C10,Nazwy!B2:C764,2)</f>
        <v>Chemioterapia 18</v>
      </c>
      <c r="E10" s="85"/>
      <c r="F10" s="85"/>
      <c r="G10" s="85"/>
      <c r="H10" s="11">
        <f ca="1">SUMIF(F12:F1295,"Razem",H12:H1295)</f>
        <v>0</v>
      </c>
      <c r="I10" s="11"/>
      <c r="J10" s="11">
        <f ca="1">SUMIF(F12:F1295,"Razem",J12:J1295)</f>
        <v>0</v>
      </c>
      <c r="K10" s="11"/>
      <c r="L10" s="2">
        <f>SUM(L11:L1789)</f>
        <v>0</v>
      </c>
      <c r="M10" s="2">
        <f>COUNTIF(M12:M1789,0)</f>
        <v>0</v>
      </c>
      <c r="N10" s="2">
        <f>COUNTIF(N12:N1789,0)</f>
        <v>0</v>
      </c>
      <c r="O10" s="2">
        <f>COUNTIF(O12:O1789,0)</f>
        <v>0</v>
      </c>
      <c r="P10" s="2">
        <f>COUNTIF(P12:P1789,0)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SUM(M12:M1789)</f>
        <v>3</v>
      </c>
      <c r="N11" s="2">
        <f>SUM(N12:N1789)</f>
        <v>3</v>
      </c>
      <c r="O11" s="2">
        <f>SUM(O12:O1789)</f>
        <v>3</v>
      </c>
      <c r="P11" s="2">
        <f>SUM(P12:P1789)</f>
        <v>3</v>
      </c>
      <c r="Q11" s="2">
        <f>SUM(M11:P11)</f>
        <v>12</v>
      </c>
      <c r="R11" s="2">
        <f>SUM(R12:R1789)</f>
        <v>0</v>
      </c>
      <c r="S11" s="2">
        <f>SUM(S12:S1789)</f>
        <v>0</v>
      </c>
      <c r="T11" s="2">
        <f>SUM(T12:T1789)</f>
        <v>0</v>
      </c>
    </row>
    <row r="12" spans="1:30" s="15" customFormat="1" ht="18.75" customHeight="1" x14ac:dyDescent="0.25">
      <c r="A12" s="34">
        <v>1</v>
      </c>
      <c r="B12" s="49" t="s">
        <v>330</v>
      </c>
      <c r="C12" s="22" t="s">
        <v>177</v>
      </c>
      <c r="D12" s="50">
        <v>60</v>
      </c>
      <c r="E12" s="35"/>
      <c r="F12" s="29"/>
      <c r="G12" s="30"/>
      <c r="H12" s="31">
        <f>ROUND(D12*G12,2)</f>
        <v>0</v>
      </c>
      <c r="I12" s="32"/>
      <c r="J12" s="31">
        <f>ROUND(H12*(1+I12),2)</f>
        <v>0</v>
      </c>
      <c r="K12" s="31"/>
      <c r="L12" s="36">
        <f>IF(LEN(H12)-IFERROR(SEARCH(",",H12,1),LEN(H12))&gt;2,1,0)</f>
        <v>0</v>
      </c>
      <c r="M12" s="13">
        <f t="shared" ref="M12:O14"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331</v>
      </c>
      <c r="C13" s="22" t="s">
        <v>173</v>
      </c>
      <c r="D13" s="50">
        <v>40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28.5" x14ac:dyDescent="0.25">
      <c r="A14" s="34">
        <v>3</v>
      </c>
      <c r="B14" s="49" t="s">
        <v>332</v>
      </c>
      <c r="C14" s="22" t="s">
        <v>177</v>
      </c>
      <c r="D14" s="50">
        <v>1500</v>
      </c>
      <c r="E14" s="35"/>
      <c r="F14" s="29"/>
      <c r="G14" s="30"/>
      <c r="H14" s="31">
        <f>ROUND(D14*G14,2)</f>
        <v>0</v>
      </c>
      <c r="I14" s="32"/>
      <c r="J14" s="31">
        <f>ROUND(H14*(1+I14),2)</f>
        <v>0</v>
      </c>
      <c r="K14" s="31"/>
      <c r="L14" s="36">
        <f>IF(LEN(H14)-IFERROR(SEARCH(",",H14,1),LEN(H14))&gt;2,1,0)</f>
        <v>0</v>
      </c>
      <c r="M14" s="13">
        <f t="shared" si="0"/>
        <v>1</v>
      </c>
      <c r="N14" s="13">
        <f t="shared" si="0"/>
        <v>1</v>
      </c>
      <c r="O14" s="13">
        <f t="shared" si="0"/>
        <v>1</v>
      </c>
      <c r="P14" s="13">
        <f>IF(ISBLANK(I14),1,0)</f>
        <v>1</v>
      </c>
      <c r="Q14" s="13"/>
      <c r="R14" s="13">
        <f>IF(ISNUMBER(H14),0,1)</f>
        <v>0</v>
      </c>
      <c r="S14" s="13">
        <f>IF(I14=0.08,0,IF(I14=0.23,0,IF(I14=0.05,0,IF(I14=0,0,1))))</f>
        <v>0</v>
      </c>
      <c r="T14" s="12">
        <f>IF(ISERROR(IF(LEN(G14)-FIND(",",G14)&gt;4,1,0)),0,IF(LEN(G14)-FIND(",",G14)&gt;4,1,0))</f>
        <v>0</v>
      </c>
      <c r="U14" s="13"/>
      <c r="V14" s="42"/>
      <c r="W14" s="14"/>
      <c r="X14" s="14"/>
      <c r="Y14" s="14"/>
      <c r="Z14" s="14"/>
      <c r="AA14" s="14"/>
      <c r="AB14" s="14"/>
      <c r="AC14" s="14"/>
      <c r="AD14" s="14"/>
    </row>
    <row r="15" spans="1:30" s="15" customFormat="1" ht="29.25" customHeight="1" x14ac:dyDescent="0.25">
      <c r="A15" s="86"/>
      <c r="B15" s="86"/>
      <c r="C15" s="86"/>
      <c r="D15" s="86"/>
      <c r="E15" s="86"/>
      <c r="F15" s="23" t="s">
        <v>3</v>
      </c>
      <c r="G15" s="23" t="s">
        <v>4</v>
      </c>
      <c r="H15" s="24">
        <f ca="1">SUM(OFFSET($H$12,0,0,ROW()-12,1))</f>
        <v>0</v>
      </c>
      <c r="I15" s="25" t="s">
        <v>4</v>
      </c>
      <c r="J15" s="24">
        <f ca="1">SUM(OFFSET($J$12,0,0,ROW()-12,1))</f>
        <v>0</v>
      </c>
      <c r="K15" s="25" t="s">
        <v>4</v>
      </c>
      <c r="L15" s="33"/>
      <c r="M15" s="13"/>
      <c r="N15" s="13"/>
      <c r="O15" s="13"/>
      <c r="P15" s="13"/>
      <c r="Q15" s="13"/>
      <c r="R15" s="13"/>
      <c r="S15" s="13"/>
      <c r="T15" s="13"/>
      <c r="U15" s="13"/>
      <c r="V15" s="42"/>
      <c r="W15" s="14"/>
      <c r="X15" s="14"/>
      <c r="Y15" s="14"/>
      <c r="Z15" s="14"/>
      <c r="AA15" s="14"/>
      <c r="AB15" s="14"/>
      <c r="AC15" s="14"/>
      <c r="AD15" s="14"/>
    </row>
    <row r="16" spans="1:30" x14ac:dyDescent="0.25">
      <c r="A16" s="54" t="s">
        <v>157</v>
      </c>
      <c r="B16" s="26"/>
      <c r="C16" s="26"/>
      <c r="D16" s="26"/>
      <c r="E16" s="27"/>
      <c r="F16" s="28"/>
      <c r="G16" s="27"/>
      <c r="H16" s="27"/>
      <c r="I16" s="27"/>
      <c r="J16" s="27"/>
      <c r="K16" s="27"/>
      <c r="L16" s="33"/>
    </row>
    <row r="17" spans="1:12" x14ac:dyDescent="0.25">
      <c r="A17" s="26"/>
      <c r="B17" s="26"/>
      <c r="C17" s="26"/>
      <c r="D17" s="26"/>
      <c r="E17" s="27"/>
      <c r="F17" s="28"/>
      <c r="G17" s="27"/>
      <c r="H17" s="27"/>
      <c r="I17" s="27"/>
      <c r="J17" s="27"/>
      <c r="K17" s="27"/>
      <c r="L17" s="33"/>
    </row>
    <row r="18" spans="1:12" x14ac:dyDescent="0.25">
      <c r="A18" s="26" t="s">
        <v>5</v>
      </c>
      <c r="B18" s="26"/>
      <c r="C18" s="26"/>
      <c r="D18" s="26"/>
      <c r="E18" s="27"/>
      <c r="F18" s="28"/>
      <c r="G18" s="27"/>
      <c r="H18" s="27"/>
      <c r="I18" s="27"/>
      <c r="J18" s="27"/>
      <c r="K18" s="27"/>
      <c r="L18" s="33"/>
    </row>
    <row r="19" spans="1:12" x14ac:dyDescent="0.25">
      <c r="A19" s="87" t="s">
        <v>16</v>
      </c>
      <c r="B19" s="87"/>
      <c r="C19" s="87"/>
      <c r="D19" s="87"/>
      <c r="E19" s="87"/>
      <c r="F19" s="87"/>
      <c r="G19" s="87"/>
      <c r="H19" s="87"/>
      <c r="I19" s="87"/>
      <c r="J19" s="87"/>
      <c r="K19" s="87"/>
      <c r="L19" s="33"/>
    </row>
    <row r="20" spans="1:12" x14ac:dyDescent="0.25">
      <c r="A20" s="26"/>
      <c r="B20" s="26"/>
      <c r="C20" s="26"/>
      <c r="D20" s="26"/>
      <c r="E20" s="27"/>
      <c r="F20" s="28"/>
      <c r="G20" s="27"/>
      <c r="H20" s="27"/>
      <c r="I20" s="27"/>
      <c r="J20" s="27"/>
      <c r="K20" s="27"/>
    </row>
    <row r="21" spans="1:12" ht="73.5" customHeight="1" x14ac:dyDescent="0.25">
      <c r="A21" s="68" t="s">
        <v>19</v>
      </c>
      <c r="B21" s="68"/>
      <c r="C21" s="68"/>
      <c r="D21" s="68"/>
      <c r="E21" s="68"/>
      <c r="F21" s="68"/>
      <c r="G21" s="68"/>
      <c r="H21" s="68"/>
      <c r="I21" s="68"/>
      <c r="J21" s="68"/>
      <c r="K21" s="68"/>
    </row>
  </sheetData>
  <protectedRanges>
    <protectedRange sqref="K12:K14" name="Rozstęp4_1_2_1"/>
    <protectedRange sqref="I12:I14" name="Rozstęp3_1_2_1"/>
    <protectedRange sqref="E12:G14" name="Rozstęp2_1_2_1"/>
  </protectedRanges>
  <mergeCells count="12">
    <mergeCell ref="A15:E15"/>
    <mergeCell ref="A19:K19"/>
    <mergeCell ref="A21:K21"/>
    <mergeCell ref="B1:D1"/>
    <mergeCell ref="F1:K1"/>
    <mergeCell ref="F2:H2"/>
    <mergeCell ref="B3:D7"/>
    <mergeCell ref="E5:J6"/>
    <mergeCell ref="E7:J7"/>
    <mergeCell ref="B8:D8"/>
    <mergeCell ref="E8:J8"/>
    <mergeCell ref="D10:G10"/>
  </mergeCells>
  <conditionalFormatting sqref="E7 L7:M7">
    <cfRule type="expression" dxfId="105" priority="1">
      <formula>$E$7="Przekroczona ilość liczb po przecinku w przynajmniej jednej cenie"</formula>
    </cfRule>
  </conditionalFormatting>
  <conditionalFormatting sqref="E5 L5:M6">
    <cfRule type="expression" dxfId="104"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3"/>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25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25</v>
      </c>
      <c r="D10" s="85" t="str">
        <f ca="1">VLOOKUP(C10,Nazwy!B2:C764,2)</f>
        <v>Chemioterapia 19</v>
      </c>
      <c r="E10" s="85"/>
      <c r="F10" s="85"/>
      <c r="G10" s="85"/>
      <c r="H10" s="11">
        <f ca="1">SUMIF(F12:F1297,"Razem",H12:H1297)</f>
        <v>0</v>
      </c>
      <c r="I10" s="11"/>
      <c r="J10" s="11">
        <f ca="1">SUMIF(F12:F1297,"Razem",J12:J1297)</f>
        <v>0</v>
      </c>
      <c r="K10" s="11"/>
      <c r="L10" s="2">
        <f>SUM(L11:L1791)</f>
        <v>0</v>
      </c>
      <c r="M10" s="2">
        <f>COUNTIF(M12:M1791,0)</f>
        <v>0</v>
      </c>
      <c r="N10" s="2">
        <f>COUNTIF(N12:N1791,0)</f>
        <v>0</v>
      </c>
      <c r="O10" s="2">
        <f>COUNTIF(O12:O1791,0)</f>
        <v>0</v>
      </c>
      <c r="P10" s="2">
        <f>COUNTIF(P12:P1791,0)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SUM(M12:M1791)</f>
        <v>5</v>
      </c>
      <c r="N11" s="2">
        <f>SUM(N12:N1791)</f>
        <v>5</v>
      </c>
      <c r="O11" s="2">
        <f>SUM(O12:O1791)</f>
        <v>5</v>
      </c>
      <c r="P11" s="2">
        <f>SUM(P12:P1791)</f>
        <v>5</v>
      </c>
      <c r="Q11" s="2">
        <f>SUM(M11:P11)</f>
        <v>20</v>
      </c>
      <c r="R11" s="2">
        <f>SUM(R12:R1791)</f>
        <v>0</v>
      </c>
      <c r="S11" s="2">
        <f>SUM(S12:S1791)</f>
        <v>0</v>
      </c>
      <c r="T11" s="2">
        <f>SUM(T12:T1791)</f>
        <v>0</v>
      </c>
    </row>
    <row r="12" spans="1:30" s="15" customFormat="1" ht="18.75" customHeight="1" x14ac:dyDescent="0.25">
      <c r="A12" s="34">
        <v>1</v>
      </c>
      <c r="B12" s="49" t="s">
        <v>333</v>
      </c>
      <c r="C12" s="22" t="s">
        <v>177</v>
      </c>
      <c r="D12" s="50">
        <v>60</v>
      </c>
      <c r="E12" s="35"/>
      <c r="F12" s="29"/>
      <c r="G12" s="30"/>
      <c r="H12" s="31">
        <f>ROUND(D12*G12,2)</f>
        <v>0</v>
      </c>
      <c r="I12" s="32"/>
      <c r="J12" s="31">
        <f>ROUND(H12*(1+I12),2)</f>
        <v>0</v>
      </c>
      <c r="K12" s="31"/>
      <c r="L12" s="36">
        <f>IF(LEN(H12)-IFERROR(SEARCH(",",H12,1),LEN(H12))&gt;2,1,0)</f>
        <v>0</v>
      </c>
      <c r="M12" s="13">
        <f t="shared" ref="M12:O16"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334</v>
      </c>
      <c r="C13" s="22" t="s">
        <v>177</v>
      </c>
      <c r="D13" s="50">
        <v>21</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18.75" customHeight="1" x14ac:dyDescent="0.25">
      <c r="A14" s="34">
        <v>3</v>
      </c>
      <c r="B14" s="49" t="s">
        <v>335</v>
      </c>
      <c r="C14" s="22" t="s">
        <v>173</v>
      </c>
      <c r="D14" s="50">
        <v>6</v>
      </c>
      <c r="E14" s="35"/>
      <c r="F14" s="29"/>
      <c r="G14" s="30"/>
      <c r="H14" s="31">
        <f>ROUND(D14*G14,2)</f>
        <v>0</v>
      </c>
      <c r="I14" s="32"/>
      <c r="J14" s="31">
        <f>ROUND(H14*(1+I14),2)</f>
        <v>0</v>
      </c>
      <c r="K14" s="31"/>
      <c r="L14" s="36">
        <f>IF(LEN(H14)-IFERROR(SEARCH(",",H14,1),LEN(H14))&gt;2,1,0)</f>
        <v>0</v>
      </c>
      <c r="M14" s="13">
        <f t="shared" si="0"/>
        <v>1</v>
      </c>
      <c r="N14" s="13">
        <f t="shared" si="0"/>
        <v>1</v>
      </c>
      <c r="O14" s="13">
        <f t="shared" si="0"/>
        <v>1</v>
      </c>
      <c r="P14" s="13">
        <f>IF(ISBLANK(I14),1,0)</f>
        <v>1</v>
      </c>
      <c r="Q14" s="13"/>
      <c r="R14" s="13">
        <f>IF(ISNUMBER(H14),0,1)</f>
        <v>0</v>
      </c>
      <c r="S14" s="13">
        <f>IF(I14=0.08,0,IF(I14=0.23,0,IF(I14=0.05,0,IF(I14=0,0,1))))</f>
        <v>0</v>
      </c>
      <c r="T14" s="12">
        <f>IF(ISERROR(IF(LEN(G14)-FIND(",",G14)&gt;4,1,0)),0,IF(LEN(G14)-FIND(",",G14)&gt;4,1,0))</f>
        <v>0</v>
      </c>
      <c r="U14" s="13"/>
      <c r="V14" s="42"/>
      <c r="W14" s="14"/>
      <c r="X14" s="14"/>
      <c r="Y14" s="14"/>
      <c r="Z14" s="14"/>
      <c r="AA14" s="14"/>
      <c r="AB14" s="14"/>
      <c r="AC14" s="14"/>
      <c r="AD14" s="14"/>
    </row>
    <row r="15" spans="1:30" s="15" customFormat="1" ht="18.75" customHeight="1" x14ac:dyDescent="0.25">
      <c r="A15" s="34">
        <v>4</v>
      </c>
      <c r="B15" s="49" t="s">
        <v>336</v>
      </c>
      <c r="C15" s="22" t="s">
        <v>173</v>
      </c>
      <c r="D15" s="50">
        <v>18</v>
      </c>
      <c r="E15" s="35"/>
      <c r="F15" s="29"/>
      <c r="G15" s="30"/>
      <c r="H15" s="31">
        <f>ROUND(D15*G15,2)</f>
        <v>0</v>
      </c>
      <c r="I15" s="32"/>
      <c r="J15" s="31">
        <f>ROUND(H15*(1+I15),2)</f>
        <v>0</v>
      </c>
      <c r="K15" s="31"/>
      <c r="L15" s="36">
        <f>IF(LEN(H15)-IFERROR(SEARCH(",",H15,1),LEN(H15))&gt;2,1,0)</f>
        <v>0</v>
      </c>
      <c r="M15" s="13">
        <f t="shared" si="0"/>
        <v>1</v>
      </c>
      <c r="N15" s="13">
        <f t="shared" si="0"/>
        <v>1</v>
      </c>
      <c r="O15" s="13">
        <f t="shared" si="0"/>
        <v>1</v>
      </c>
      <c r="P15" s="13">
        <f>IF(ISBLANK(I15),1,0)</f>
        <v>1</v>
      </c>
      <c r="Q15" s="13"/>
      <c r="R15" s="13">
        <f>IF(ISNUMBER(H15),0,1)</f>
        <v>0</v>
      </c>
      <c r="S15" s="13">
        <f>IF(I15=0.08,0,IF(I15=0.23,0,IF(I15=0.05,0,IF(I15=0,0,1))))</f>
        <v>0</v>
      </c>
      <c r="T15" s="12">
        <f>IF(ISERROR(IF(LEN(G15)-FIND(",",G15)&gt;4,1,0)),0,IF(LEN(G15)-FIND(",",G15)&gt;4,1,0))</f>
        <v>0</v>
      </c>
      <c r="U15" s="13"/>
      <c r="V15" s="42"/>
      <c r="W15" s="14"/>
      <c r="X15" s="14"/>
      <c r="Y15" s="14"/>
      <c r="Z15" s="14"/>
      <c r="AA15" s="14"/>
      <c r="AB15" s="14"/>
      <c r="AC15" s="14"/>
      <c r="AD15" s="14"/>
    </row>
    <row r="16" spans="1:30" s="15" customFormat="1" ht="18.75" customHeight="1" x14ac:dyDescent="0.25">
      <c r="A16" s="34">
        <v>5</v>
      </c>
      <c r="B16" s="49" t="s">
        <v>337</v>
      </c>
      <c r="C16" s="22" t="s">
        <v>177</v>
      </c>
      <c r="D16" s="50">
        <v>1344</v>
      </c>
      <c r="E16" s="35"/>
      <c r="F16" s="29"/>
      <c r="G16" s="30"/>
      <c r="H16" s="31">
        <f>ROUND(D16*G16,2)</f>
        <v>0</v>
      </c>
      <c r="I16" s="32"/>
      <c r="J16" s="31">
        <f>ROUND(H16*(1+I16),2)</f>
        <v>0</v>
      </c>
      <c r="K16" s="31"/>
      <c r="L16" s="36">
        <f>IF(LEN(H16)-IFERROR(SEARCH(",",H16,1),LEN(H16))&gt;2,1,0)</f>
        <v>0</v>
      </c>
      <c r="M16" s="13">
        <f t="shared" si="0"/>
        <v>1</v>
      </c>
      <c r="N16" s="13">
        <f t="shared" si="0"/>
        <v>1</v>
      </c>
      <c r="O16" s="13">
        <f t="shared" si="0"/>
        <v>1</v>
      </c>
      <c r="P16" s="13">
        <f>IF(ISBLANK(I16),1,0)</f>
        <v>1</v>
      </c>
      <c r="Q16" s="13"/>
      <c r="R16" s="13">
        <f>IF(ISNUMBER(H16),0,1)</f>
        <v>0</v>
      </c>
      <c r="S16" s="13">
        <f>IF(I16=0.08,0,IF(I16=0.23,0,IF(I16=0.05,0,IF(I16=0,0,1))))</f>
        <v>0</v>
      </c>
      <c r="T16" s="12">
        <f>IF(ISERROR(IF(LEN(G16)-FIND(",",G16)&gt;4,1,0)),0,IF(LEN(G16)-FIND(",",G16)&gt;4,1,0))</f>
        <v>0</v>
      </c>
      <c r="U16" s="13"/>
      <c r="V16" s="42"/>
      <c r="W16" s="14"/>
      <c r="X16" s="14"/>
      <c r="Y16" s="14"/>
      <c r="Z16" s="14"/>
      <c r="AA16" s="14"/>
      <c r="AB16" s="14"/>
      <c r="AC16" s="14"/>
      <c r="AD16" s="14"/>
    </row>
    <row r="17" spans="1:30" s="15" customFormat="1" ht="29.25" customHeight="1" x14ac:dyDescent="0.25">
      <c r="A17" s="86"/>
      <c r="B17" s="86"/>
      <c r="C17" s="86"/>
      <c r="D17" s="86"/>
      <c r="E17" s="86"/>
      <c r="F17" s="23" t="s">
        <v>3</v>
      </c>
      <c r="G17" s="23" t="s">
        <v>4</v>
      </c>
      <c r="H17" s="24">
        <f ca="1">SUM(OFFSET($H$12,0,0,ROW()-12,1))</f>
        <v>0</v>
      </c>
      <c r="I17" s="25" t="s">
        <v>4</v>
      </c>
      <c r="J17" s="24">
        <f ca="1">SUM(OFFSET($J$12,0,0,ROW()-12,1))</f>
        <v>0</v>
      </c>
      <c r="K17" s="25" t="s">
        <v>4</v>
      </c>
      <c r="L17" s="33"/>
      <c r="M17" s="13"/>
      <c r="N17" s="13"/>
      <c r="O17" s="13"/>
      <c r="P17" s="13"/>
      <c r="Q17" s="13"/>
      <c r="R17" s="13"/>
      <c r="S17" s="13"/>
      <c r="T17" s="13"/>
      <c r="U17" s="13"/>
      <c r="V17" s="42"/>
      <c r="W17" s="14"/>
      <c r="X17" s="14"/>
      <c r="Y17" s="14"/>
      <c r="Z17" s="14"/>
      <c r="AA17" s="14"/>
      <c r="AB17" s="14"/>
      <c r="AC17" s="14"/>
      <c r="AD17" s="14"/>
    </row>
    <row r="18" spans="1:30" x14ac:dyDescent="0.25">
      <c r="A18" s="54" t="s">
        <v>157</v>
      </c>
      <c r="B18" s="26"/>
      <c r="C18" s="26"/>
      <c r="D18" s="26"/>
      <c r="E18" s="27"/>
      <c r="F18" s="28"/>
      <c r="G18" s="27"/>
      <c r="H18" s="27"/>
      <c r="I18" s="27"/>
      <c r="J18" s="27"/>
      <c r="K18" s="27"/>
      <c r="L18" s="33"/>
    </row>
    <row r="19" spans="1:30" x14ac:dyDescent="0.25">
      <c r="A19" s="26"/>
      <c r="B19" s="26"/>
      <c r="C19" s="26"/>
      <c r="D19" s="26"/>
      <c r="E19" s="27"/>
      <c r="F19" s="28"/>
      <c r="G19" s="27"/>
      <c r="H19" s="27"/>
      <c r="I19" s="27"/>
      <c r="J19" s="27"/>
      <c r="K19" s="27"/>
      <c r="L19" s="33"/>
    </row>
    <row r="20" spans="1:30" x14ac:dyDescent="0.25">
      <c r="A20" s="26" t="s">
        <v>5</v>
      </c>
      <c r="B20" s="26"/>
      <c r="C20" s="26"/>
      <c r="D20" s="26"/>
      <c r="E20" s="27"/>
      <c r="F20" s="28"/>
      <c r="G20" s="27"/>
      <c r="H20" s="27"/>
      <c r="I20" s="27"/>
      <c r="J20" s="27"/>
      <c r="K20" s="27"/>
      <c r="L20" s="33"/>
    </row>
    <row r="21" spans="1:30" x14ac:dyDescent="0.25">
      <c r="A21" s="87" t="s">
        <v>16</v>
      </c>
      <c r="B21" s="87"/>
      <c r="C21" s="87"/>
      <c r="D21" s="87"/>
      <c r="E21" s="87"/>
      <c r="F21" s="87"/>
      <c r="G21" s="87"/>
      <c r="H21" s="87"/>
      <c r="I21" s="87"/>
      <c r="J21" s="87"/>
      <c r="K21" s="87"/>
      <c r="L21" s="33"/>
    </row>
    <row r="22" spans="1:30" x14ac:dyDescent="0.25">
      <c r="A22" s="26"/>
      <c r="B22" s="26"/>
      <c r="C22" s="26"/>
      <c r="D22" s="26"/>
      <c r="E22" s="27"/>
      <c r="F22" s="28"/>
      <c r="G22" s="27"/>
      <c r="H22" s="27"/>
      <c r="I22" s="27"/>
      <c r="J22" s="27"/>
      <c r="K22" s="27"/>
    </row>
    <row r="23" spans="1:30" ht="73.5" customHeight="1" x14ac:dyDescent="0.25">
      <c r="A23" s="68" t="s">
        <v>19</v>
      </c>
      <c r="B23" s="68"/>
      <c r="C23" s="68"/>
      <c r="D23" s="68"/>
      <c r="E23" s="68"/>
      <c r="F23" s="68"/>
      <c r="G23" s="68"/>
      <c r="H23" s="68"/>
      <c r="I23" s="68"/>
      <c r="J23" s="68"/>
      <c r="K23" s="68"/>
    </row>
  </sheetData>
  <protectedRanges>
    <protectedRange sqref="K12:K16" name="Rozstęp4_1_2_1"/>
    <protectedRange sqref="I12:I16" name="Rozstęp3_1_2_1"/>
    <protectedRange sqref="E12:G16" name="Rozstęp2_1_2_1"/>
  </protectedRanges>
  <mergeCells count="12">
    <mergeCell ref="A17:E17"/>
    <mergeCell ref="A21:K21"/>
    <mergeCell ref="A23:K23"/>
    <mergeCell ref="B1:D1"/>
    <mergeCell ref="F1:K1"/>
    <mergeCell ref="F2:H2"/>
    <mergeCell ref="B3:D7"/>
    <mergeCell ref="E5:J6"/>
    <mergeCell ref="E7:J7"/>
    <mergeCell ref="B8:D8"/>
    <mergeCell ref="E8:J8"/>
    <mergeCell ref="D10:G10"/>
  </mergeCells>
  <conditionalFormatting sqref="E7 L7:M7">
    <cfRule type="expression" dxfId="103" priority="1">
      <formula>$E$7="Przekroczona ilość liczb po przecinku w przynajmniej jednej cenie"</formula>
    </cfRule>
  </conditionalFormatting>
  <conditionalFormatting sqref="E5 L5:M6">
    <cfRule type="expression" dxfId="102"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8"/>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45" customWidth="1"/>
    <col min="6" max="6" width="23" style="4" customWidth="1"/>
    <col min="7" max="7" width="13" style="45" customWidth="1"/>
    <col min="8" max="9" width="15.42578125" style="45" customWidth="1"/>
    <col min="10" max="10" width="25.28515625" style="45" bestFit="1" customWidth="1"/>
    <col min="11" max="11" width="28.140625" style="45"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26 do SWZ</v>
      </c>
      <c r="G1" s="71"/>
      <c r="H1" s="71"/>
      <c r="I1" s="71"/>
      <c r="J1" s="71"/>
      <c r="K1" s="71"/>
      <c r="L1" s="40"/>
      <c r="M1" s="40"/>
      <c r="N1" s="40"/>
    </row>
    <row r="2" spans="1:30" ht="15.75" thickBot="1" x14ac:dyDescent="0.3">
      <c r="F2" s="72"/>
      <c r="G2" s="72"/>
      <c r="H2" s="72"/>
      <c r="I2" s="44"/>
      <c r="J2" s="44"/>
      <c r="K2" s="44"/>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46"/>
      <c r="L5" s="38"/>
      <c r="M5" s="38"/>
    </row>
    <row r="6" spans="1:30" ht="15" customHeight="1" x14ac:dyDescent="0.25">
      <c r="B6" s="76"/>
      <c r="C6" s="77"/>
      <c r="D6" s="78"/>
      <c r="E6" s="82"/>
      <c r="F6" s="82"/>
      <c r="G6" s="82"/>
      <c r="H6" s="82"/>
      <c r="I6" s="82"/>
      <c r="J6" s="82"/>
      <c r="K6" s="46"/>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26</v>
      </c>
      <c r="D10" s="85" t="str">
        <f ca="1">VLOOKUP(C10,Nazwy!B2:C764,2)</f>
        <v>Chemioterapia 20</v>
      </c>
      <c r="E10" s="85"/>
      <c r="F10" s="85"/>
      <c r="G10" s="85"/>
      <c r="H10" s="11">
        <f ca="1">SUMIF(F12:F1342,"Razem",H12:H1342)</f>
        <v>0</v>
      </c>
      <c r="I10" s="11"/>
      <c r="J10" s="11">
        <f ca="1">SUMIF(F12:F1342,"Razem",J12:J1342)</f>
        <v>0</v>
      </c>
      <c r="K10" s="11"/>
      <c r="L10" s="2">
        <f>SUM(L11:L1836)</f>
        <v>0</v>
      </c>
      <c r="M10" s="2">
        <f>COUNTIF(M12:M1836,0)</f>
        <v>0</v>
      </c>
      <c r="N10" s="2">
        <f>COUNTIF(N12:N1836,0)</f>
        <v>0</v>
      </c>
      <c r="O10" s="2">
        <f>COUNTIF(O12:O1836,0)</f>
        <v>0</v>
      </c>
      <c r="P10" s="2">
        <f>COUNTIF(P12:P1836,0)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SUM(M12:M1836)</f>
        <v>50</v>
      </c>
      <c r="N11" s="2">
        <f>SUM(N12:N1836)</f>
        <v>50</v>
      </c>
      <c r="O11" s="2">
        <f>SUM(O12:O1836)</f>
        <v>50</v>
      </c>
      <c r="P11" s="2">
        <f>SUM(P12:P1836)</f>
        <v>50</v>
      </c>
      <c r="Q11" s="2">
        <f>SUM(M11:P11)</f>
        <v>200</v>
      </c>
      <c r="R11" s="2">
        <f>SUM(R12:R1836)</f>
        <v>0</v>
      </c>
      <c r="S11" s="2">
        <f>SUM(S12:S1836)</f>
        <v>0</v>
      </c>
      <c r="T11" s="2">
        <f>SUM(T12:T1836)</f>
        <v>0</v>
      </c>
    </row>
    <row r="12" spans="1:30" s="15" customFormat="1" ht="18.75" customHeight="1" x14ac:dyDescent="0.25">
      <c r="A12" s="34">
        <v>1</v>
      </c>
      <c r="B12" s="49" t="s">
        <v>338</v>
      </c>
      <c r="C12" s="22" t="s">
        <v>173</v>
      </c>
      <c r="D12" s="50">
        <v>168000</v>
      </c>
      <c r="E12" s="35"/>
      <c r="F12" s="29"/>
      <c r="G12" s="30"/>
      <c r="H12" s="31">
        <f t="shared" ref="H12:H21" si="0">ROUND(D12*G12,2)</f>
        <v>0</v>
      </c>
      <c r="I12" s="32"/>
      <c r="J12" s="31">
        <f t="shared" ref="J12:J21" si="1">ROUND(H12*(1+I12),2)</f>
        <v>0</v>
      </c>
      <c r="K12" s="31"/>
      <c r="L12" s="36">
        <f t="shared" ref="L12:L21" si="2">IF(LEN(H12)-IFERROR(SEARCH(",",H12,1),LEN(H12))&gt;2,1,0)</f>
        <v>0</v>
      </c>
      <c r="M12" s="13">
        <f t="shared" ref="M12:O21" si="3">IF(ISBLANK(E12),1,0)</f>
        <v>1</v>
      </c>
      <c r="N12" s="13">
        <f t="shared" si="3"/>
        <v>1</v>
      </c>
      <c r="O12" s="13">
        <f t="shared" si="3"/>
        <v>1</v>
      </c>
      <c r="P12" s="13">
        <f t="shared" ref="P12:P21" si="4">IF(ISBLANK(I12),1,0)</f>
        <v>1</v>
      </c>
      <c r="Q12" s="13"/>
      <c r="R12" s="13">
        <f t="shared" ref="R12:R21" si="5">IF(ISNUMBER(H12),0,1)</f>
        <v>0</v>
      </c>
      <c r="S12" s="13">
        <f t="shared" ref="S12:S21" si="6">IF(I12=0.08,0,IF(I12=0.23,0,IF(I12=0.05,0,IF(I12=0,0,1))))</f>
        <v>0</v>
      </c>
      <c r="T12" s="12">
        <f t="shared" ref="T12:T21"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339</v>
      </c>
      <c r="C13" s="22" t="s">
        <v>177</v>
      </c>
      <c r="D13" s="50">
        <v>56</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340</v>
      </c>
      <c r="C14" s="22" t="s">
        <v>308</v>
      </c>
      <c r="D14" s="50">
        <v>30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341</v>
      </c>
      <c r="C15" s="22" t="s">
        <v>173</v>
      </c>
      <c r="D15" s="50">
        <v>6720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342</v>
      </c>
      <c r="C16" s="22" t="s">
        <v>173</v>
      </c>
      <c r="D16" s="50">
        <v>1120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343</v>
      </c>
      <c r="C17" s="22" t="s">
        <v>173</v>
      </c>
      <c r="D17" s="50">
        <v>9000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344</v>
      </c>
      <c r="C18" s="22" t="s">
        <v>177</v>
      </c>
      <c r="D18" s="50">
        <v>420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345</v>
      </c>
      <c r="C19" s="22" t="s">
        <v>173</v>
      </c>
      <c r="D19" s="50">
        <v>210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346</v>
      </c>
      <c r="C20" s="22" t="s">
        <v>173</v>
      </c>
      <c r="D20" s="50">
        <v>700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347</v>
      </c>
      <c r="C21" s="22" t="s">
        <v>173</v>
      </c>
      <c r="D21" s="50">
        <v>3000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8.75" customHeight="1" x14ac:dyDescent="0.25">
      <c r="A22" s="34">
        <v>11</v>
      </c>
      <c r="B22" s="49" t="s">
        <v>348</v>
      </c>
      <c r="C22" s="22" t="s">
        <v>177</v>
      </c>
      <c r="D22" s="50">
        <v>1008</v>
      </c>
      <c r="E22" s="35"/>
      <c r="F22" s="29"/>
      <c r="G22" s="30"/>
      <c r="H22" s="31">
        <f t="shared" ref="H22:H30" si="8">ROUND(D22*G22,2)</f>
        <v>0</v>
      </c>
      <c r="I22" s="32"/>
      <c r="J22" s="31">
        <f t="shared" ref="J22:J30" si="9">ROUND(H22*(1+I22),2)</f>
        <v>0</v>
      </c>
      <c r="K22" s="31"/>
      <c r="L22" s="36">
        <f t="shared" ref="L22:L30" si="10">IF(LEN(H22)-IFERROR(SEARCH(",",H22,1),LEN(H22))&gt;2,1,0)</f>
        <v>0</v>
      </c>
      <c r="M22" s="13">
        <f t="shared" ref="M22:M30" si="11">IF(ISBLANK(E22),1,0)</f>
        <v>1</v>
      </c>
      <c r="N22" s="13">
        <f t="shared" ref="N22:N30" si="12">IF(ISBLANK(F22),1,0)</f>
        <v>1</v>
      </c>
      <c r="O22" s="13">
        <f t="shared" ref="O22:O30" si="13">IF(ISBLANK(G22),1,0)</f>
        <v>1</v>
      </c>
      <c r="P22" s="13">
        <f t="shared" ref="P22:P30" si="14">IF(ISBLANK(I22),1,0)</f>
        <v>1</v>
      </c>
      <c r="Q22" s="13"/>
      <c r="R22" s="13">
        <f t="shared" ref="R22:R30" si="15">IF(ISNUMBER(H22),0,1)</f>
        <v>0</v>
      </c>
      <c r="S22" s="13">
        <f t="shared" ref="S22:S30" si="16">IF(I22=0.08,0,IF(I22=0.23,0,IF(I22=0.05,0,IF(I22=0,0,1))))</f>
        <v>0</v>
      </c>
      <c r="T22" s="12">
        <f t="shared" ref="T22:T30" si="17">IF(ISERROR(IF(LEN(G22)-FIND(",",G22)&gt;4,1,0)),0,IF(LEN(G22)-FIND(",",G22)&gt;4,1,0))</f>
        <v>0</v>
      </c>
      <c r="U22" s="13"/>
      <c r="V22" s="42"/>
      <c r="W22" s="14"/>
      <c r="X22" s="14"/>
      <c r="Y22" s="14"/>
      <c r="Z22" s="14"/>
      <c r="AA22" s="14"/>
      <c r="AB22" s="14"/>
      <c r="AC22" s="14"/>
      <c r="AD22" s="14"/>
    </row>
    <row r="23" spans="1:30" s="15" customFormat="1" ht="18.75" customHeight="1" x14ac:dyDescent="0.25">
      <c r="A23" s="34">
        <v>12</v>
      </c>
      <c r="B23" s="49" t="s">
        <v>349</v>
      </c>
      <c r="C23" s="22" t="s">
        <v>173</v>
      </c>
      <c r="D23" s="50">
        <v>54000</v>
      </c>
      <c r="E23" s="35"/>
      <c r="F23" s="29"/>
      <c r="G23" s="30"/>
      <c r="H23" s="31">
        <f t="shared" si="8"/>
        <v>0</v>
      </c>
      <c r="I23" s="32"/>
      <c r="J23" s="31">
        <f t="shared" si="9"/>
        <v>0</v>
      </c>
      <c r="K23" s="31"/>
      <c r="L23" s="36">
        <f t="shared" si="10"/>
        <v>0</v>
      </c>
      <c r="M23" s="13">
        <f t="shared" si="11"/>
        <v>1</v>
      </c>
      <c r="N23" s="13">
        <f>IF(ISBLANK(F23),1,0)</f>
        <v>1</v>
      </c>
      <c r="O23" s="13">
        <f>IF(ISBLANK(G23),1,0)</f>
        <v>1</v>
      </c>
      <c r="P23" s="13">
        <f t="shared" si="14"/>
        <v>1</v>
      </c>
      <c r="Q23" s="13"/>
      <c r="R23" s="13">
        <f t="shared" si="15"/>
        <v>0</v>
      </c>
      <c r="S23" s="13">
        <f t="shared" si="16"/>
        <v>0</v>
      </c>
      <c r="T23" s="12">
        <f t="shared" si="17"/>
        <v>0</v>
      </c>
      <c r="U23" s="13"/>
      <c r="V23" s="42"/>
      <c r="W23" s="14"/>
      <c r="X23" s="14"/>
      <c r="Y23" s="14"/>
      <c r="Z23" s="14"/>
      <c r="AA23" s="14"/>
      <c r="AB23" s="14"/>
      <c r="AC23" s="14"/>
      <c r="AD23" s="14"/>
    </row>
    <row r="24" spans="1:30" s="15" customFormat="1" ht="18.75" customHeight="1" x14ac:dyDescent="0.25">
      <c r="A24" s="34">
        <v>13</v>
      </c>
      <c r="B24" s="49" t="s">
        <v>350</v>
      </c>
      <c r="C24" s="22" t="s">
        <v>177</v>
      </c>
      <c r="D24" s="50">
        <v>700</v>
      </c>
      <c r="E24" s="35"/>
      <c r="F24" s="29"/>
      <c r="G24" s="30"/>
      <c r="H24" s="31">
        <f t="shared" si="8"/>
        <v>0</v>
      </c>
      <c r="I24" s="32"/>
      <c r="J24" s="31">
        <f t="shared" si="9"/>
        <v>0</v>
      </c>
      <c r="K24" s="31"/>
      <c r="L24" s="36">
        <f t="shared" si="10"/>
        <v>0</v>
      </c>
      <c r="M24" s="13">
        <f t="shared" si="11"/>
        <v>1</v>
      </c>
      <c r="N24" s="13">
        <f t="shared" si="12"/>
        <v>1</v>
      </c>
      <c r="O24" s="13">
        <f t="shared" si="13"/>
        <v>1</v>
      </c>
      <c r="P24" s="13">
        <f t="shared" si="14"/>
        <v>1</v>
      </c>
      <c r="Q24" s="13"/>
      <c r="R24" s="13">
        <f t="shared" si="15"/>
        <v>0</v>
      </c>
      <c r="S24" s="13">
        <f t="shared" si="16"/>
        <v>0</v>
      </c>
      <c r="T24" s="12">
        <f t="shared" si="17"/>
        <v>0</v>
      </c>
      <c r="U24" s="13"/>
      <c r="V24" s="42"/>
      <c r="W24" s="14"/>
      <c r="X24" s="14"/>
      <c r="Y24" s="14"/>
      <c r="Z24" s="14"/>
      <c r="AA24" s="14"/>
      <c r="AB24" s="14"/>
      <c r="AC24" s="14"/>
      <c r="AD24" s="14"/>
    </row>
    <row r="25" spans="1:30" s="15" customFormat="1" ht="18.75" customHeight="1" x14ac:dyDescent="0.25">
      <c r="A25" s="34">
        <v>14</v>
      </c>
      <c r="B25" s="49" t="s">
        <v>351</v>
      </c>
      <c r="C25" s="22" t="s">
        <v>177</v>
      </c>
      <c r="D25" s="50">
        <v>2100</v>
      </c>
      <c r="E25" s="35"/>
      <c r="F25" s="29"/>
      <c r="G25" s="30"/>
      <c r="H25" s="31">
        <f t="shared" si="8"/>
        <v>0</v>
      </c>
      <c r="I25" s="32"/>
      <c r="J25" s="31">
        <f t="shared" si="9"/>
        <v>0</v>
      </c>
      <c r="K25" s="31"/>
      <c r="L25" s="36">
        <f t="shared" si="10"/>
        <v>0</v>
      </c>
      <c r="M25" s="13">
        <f t="shared" si="11"/>
        <v>1</v>
      </c>
      <c r="N25" s="13">
        <f t="shared" si="12"/>
        <v>1</v>
      </c>
      <c r="O25" s="13">
        <f t="shared" si="13"/>
        <v>1</v>
      </c>
      <c r="P25" s="13">
        <f t="shared" si="14"/>
        <v>1</v>
      </c>
      <c r="Q25" s="13"/>
      <c r="R25" s="13">
        <f t="shared" si="15"/>
        <v>0</v>
      </c>
      <c r="S25" s="13">
        <f t="shared" si="16"/>
        <v>0</v>
      </c>
      <c r="T25" s="12">
        <f t="shared" si="17"/>
        <v>0</v>
      </c>
      <c r="U25" s="13"/>
      <c r="V25" s="42"/>
      <c r="W25" s="14"/>
      <c r="X25" s="14"/>
      <c r="Y25" s="14"/>
      <c r="Z25" s="14"/>
      <c r="AA25" s="14"/>
      <c r="AB25" s="14"/>
      <c r="AC25" s="14"/>
      <c r="AD25" s="14"/>
    </row>
    <row r="26" spans="1:30" s="15" customFormat="1" ht="18.75" customHeight="1" x14ac:dyDescent="0.25">
      <c r="A26" s="34">
        <v>15</v>
      </c>
      <c r="B26" s="49" t="s">
        <v>352</v>
      </c>
      <c r="C26" s="22" t="s">
        <v>173</v>
      </c>
      <c r="D26" s="50">
        <v>5600</v>
      </c>
      <c r="E26" s="35"/>
      <c r="F26" s="29"/>
      <c r="G26" s="30"/>
      <c r="H26" s="31">
        <f t="shared" si="8"/>
        <v>0</v>
      </c>
      <c r="I26" s="32"/>
      <c r="J26" s="31">
        <f t="shared" si="9"/>
        <v>0</v>
      </c>
      <c r="K26" s="31"/>
      <c r="L26" s="36">
        <f t="shared" si="10"/>
        <v>0</v>
      </c>
      <c r="M26" s="13">
        <f t="shared" si="11"/>
        <v>1</v>
      </c>
      <c r="N26" s="13">
        <f t="shared" si="12"/>
        <v>1</v>
      </c>
      <c r="O26" s="13">
        <f t="shared" si="13"/>
        <v>1</v>
      </c>
      <c r="P26" s="13">
        <f t="shared" si="14"/>
        <v>1</v>
      </c>
      <c r="Q26" s="13"/>
      <c r="R26" s="13">
        <f t="shared" si="15"/>
        <v>0</v>
      </c>
      <c r="S26" s="13">
        <f t="shared" si="16"/>
        <v>0</v>
      </c>
      <c r="T26" s="12">
        <f t="shared" si="17"/>
        <v>0</v>
      </c>
      <c r="U26" s="13"/>
      <c r="V26" s="42"/>
      <c r="W26" s="14"/>
      <c r="X26" s="14"/>
      <c r="Y26" s="14"/>
      <c r="Z26" s="14"/>
      <c r="AA26" s="14"/>
      <c r="AB26" s="14"/>
      <c r="AC26" s="14"/>
      <c r="AD26" s="14"/>
    </row>
    <row r="27" spans="1:30" s="15" customFormat="1" ht="18.75" customHeight="1" x14ac:dyDescent="0.25">
      <c r="A27" s="34">
        <v>16</v>
      </c>
      <c r="B27" s="49" t="s">
        <v>353</v>
      </c>
      <c r="C27" s="22" t="s">
        <v>177</v>
      </c>
      <c r="D27" s="50">
        <v>14400</v>
      </c>
      <c r="E27" s="35"/>
      <c r="F27" s="29"/>
      <c r="G27" s="30"/>
      <c r="H27" s="31">
        <f t="shared" si="8"/>
        <v>0</v>
      </c>
      <c r="I27" s="32"/>
      <c r="J27" s="31">
        <f t="shared" si="9"/>
        <v>0</v>
      </c>
      <c r="K27" s="31"/>
      <c r="L27" s="36">
        <f t="shared" si="10"/>
        <v>0</v>
      </c>
      <c r="M27" s="13">
        <f t="shared" si="11"/>
        <v>1</v>
      </c>
      <c r="N27" s="13">
        <f t="shared" si="12"/>
        <v>1</v>
      </c>
      <c r="O27" s="13">
        <f t="shared" si="13"/>
        <v>1</v>
      </c>
      <c r="P27" s="13">
        <f t="shared" si="14"/>
        <v>1</v>
      </c>
      <c r="Q27" s="13"/>
      <c r="R27" s="13">
        <f t="shared" si="15"/>
        <v>0</v>
      </c>
      <c r="S27" s="13">
        <f t="shared" si="16"/>
        <v>0</v>
      </c>
      <c r="T27" s="12">
        <f t="shared" si="17"/>
        <v>0</v>
      </c>
      <c r="U27" s="13"/>
      <c r="V27" s="42"/>
      <c r="W27" s="14"/>
      <c r="X27" s="14"/>
      <c r="Y27" s="14"/>
      <c r="Z27" s="14"/>
      <c r="AA27" s="14"/>
      <c r="AB27" s="14"/>
      <c r="AC27" s="14"/>
      <c r="AD27" s="14"/>
    </row>
    <row r="28" spans="1:30" s="15" customFormat="1" ht="18.75" customHeight="1" x14ac:dyDescent="0.25">
      <c r="A28" s="34">
        <v>17</v>
      </c>
      <c r="B28" s="49" t="s">
        <v>354</v>
      </c>
      <c r="C28" s="22" t="s">
        <v>177</v>
      </c>
      <c r="D28" s="50">
        <v>70560</v>
      </c>
      <c r="E28" s="35"/>
      <c r="F28" s="29"/>
      <c r="G28" s="30"/>
      <c r="H28" s="31">
        <f t="shared" si="8"/>
        <v>0</v>
      </c>
      <c r="I28" s="32"/>
      <c r="J28" s="31">
        <f t="shared" si="9"/>
        <v>0</v>
      </c>
      <c r="K28" s="31"/>
      <c r="L28" s="36">
        <f t="shared" si="10"/>
        <v>0</v>
      </c>
      <c r="M28" s="13">
        <f t="shared" si="11"/>
        <v>1</v>
      </c>
      <c r="N28" s="13">
        <f t="shared" si="12"/>
        <v>1</v>
      </c>
      <c r="O28" s="13">
        <f t="shared" si="13"/>
        <v>1</v>
      </c>
      <c r="P28" s="13">
        <f t="shared" si="14"/>
        <v>1</v>
      </c>
      <c r="Q28" s="13"/>
      <c r="R28" s="13">
        <f t="shared" si="15"/>
        <v>0</v>
      </c>
      <c r="S28" s="13">
        <f t="shared" si="16"/>
        <v>0</v>
      </c>
      <c r="T28" s="12">
        <f t="shared" si="17"/>
        <v>0</v>
      </c>
      <c r="U28" s="13"/>
      <c r="V28" s="42"/>
      <c r="W28" s="14"/>
      <c r="X28" s="14"/>
      <c r="Y28" s="14"/>
      <c r="Z28" s="14"/>
      <c r="AA28" s="14"/>
      <c r="AB28" s="14"/>
      <c r="AC28" s="14"/>
      <c r="AD28" s="14"/>
    </row>
    <row r="29" spans="1:30" s="15" customFormat="1" ht="18.75" customHeight="1" x14ac:dyDescent="0.25">
      <c r="A29" s="34">
        <v>18</v>
      </c>
      <c r="B29" s="49" t="s">
        <v>355</v>
      </c>
      <c r="C29" s="22" t="s">
        <v>177</v>
      </c>
      <c r="D29" s="50">
        <v>90</v>
      </c>
      <c r="E29" s="35"/>
      <c r="F29" s="29"/>
      <c r="G29" s="30"/>
      <c r="H29" s="31">
        <f t="shared" si="8"/>
        <v>0</v>
      </c>
      <c r="I29" s="32"/>
      <c r="J29" s="31">
        <f t="shared" si="9"/>
        <v>0</v>
      </c>
      <c r="K29" s="31"/>
      <c r="L29" s="36">
        <f t="shared" si="10"/>
        <v>0</v>
      </c>
      <c r="M29" s="13">
        <f t="shared" si="11"/>
        <v>1</v>
      </c>
      <c r="N29" s="13">
        <f t="shared" si="12"/>
        <v>1</v>
      </c>
      <c r="O29" s="13">
        <f t="shared" si="13"/>
        <v>1</v>
      </c>
      <c r="P29" s="13">
        <f t="shared" si="14"/>
        <v>1</v>
      </c>
      <c r="Q29" s="13"/>
      <c r="R29" s="13">
        <f t="shared" si="15"/>
        <v>0</v>
      </c>
      <c r="S29" s="13">
        <f t="shared" si="16"/>
        <v>0</v>
      </c>
      <c r="T29" s="12">
        <f t="shared" si="17"/>
        <v>0</v>
      </c>
      <c r="U29" s="13"/>
      <c r="V29" s="42"/>
      <c r="W29" s="14"/>
      <c r="X29" s="14"/>
      <c r="Y29" s="14"/>
      <c r="Z29" s="14"/>
      <c r="AA29" s="14"/>
      <c r="AB29" s="14"/>
      <c r="AC29" s="14"/>
      <c r="AD29" s="14"/>
    </row>
    <row r="30" spans="1:30" s="15" customFormat="1" ht="18.75" customHeight="1" x14ac:dyDescent="0.25">
      <c r="A30" s="34">
        <v>19</v>
      </c>
      <c r="B30" s="49" t="s">
        <v>356</v>
      </c>
      <c r="C30" s="22" t="s">
        <v>173</v>
      </c>
      <c r="D30" s="50">
        <v>54600</v>
      </c>
      <c r="E30" s="35"/>
      <c r="F30" s="29"/>
      <c r="G30" s="30"/>
      <c r="H30" s="31">
        <f t="shared" si="8"/>
        <v>0</v>
      </c>
      <c r="I30" s="32"/>
      <c r="J30" s="31">
        <f t="shared" si="9"/>
        <v>0</v>
      </c>
      <c r="K30" s="31"/>
      <c r="L30" s="36">
        <f t="shared" si="10"/>
        <v>0</v>
      </c>
      <c r="M30" s="13">
        <f t="shared" si="11"/>
        <v>1</v>
      </c>
      <c r="N30" s="13">
        <f t="shared" si="12"/>
        <v>1</v>
      </c>
      <c r="O30" s="13">
        <f t="shared" si="13"/>
        <v>1</v>
      </c>
      <c r="P30" s="13">
        <f t="shared" si="14"/>
        <v>1</v>
      </c>
      <c r="Q30" s="13"/>
      <c r="R30" s="13">
        <f t="shared" si="15"/>
        <v>0</v>
      </c>
      <c r="S30" s="13">
        <f t="shared" si="16"/>
        <v>0</v>
      </c>
      <c r="T30" s="12">
        <f t="shared" si="17"/>
        <v>0</v>
      </c>
      <c r="U30" s="13"/>
      <c r="V30" s="42"/>
      <c r="W30" s="14"/>
      <c r="X30" s="14"/>
      <c r="Y30" s="14"/>
      <c r="Z30" s="14"/>
      <c r="AA30" s="14"/>
      <c r="AB30" s="14"/>
      <c r="AC30" s="14"/>
      <c r="AD30" s="14"/>
    </row>
    <row r="31" spans="1:30" s="15" customFormat="1" ht="18.75" customHeight="1" x14ac:dyDescent="0.25">
      <c r="A31" s="34">
        <v>20</v>
      </c>
      <c r="B31" s="49" t="s">
        <v>357</v>
      </c>
      <c r="C31" s="22" t="s">
        <v>177</v>
      </c>
      <c r="D31" s="50">
        <v>240</v>
      </c>
      <c r="E31" s="35"/>
      <c r="F31" s="29"/>
      <c r="G31" s="30"/>
      <c r="H31" s="31">
        <f t="shared" ref="H31:H38" si="18">ROUND(D31*G31,2)</f>
        <v>0</v>
      </c>
      <c r="I31" s="32"/>
      <c r="J31" s="31">
        <f t="shared" ref="J31:J38" si="19">ROUND(H31*(1+I31),2)</f>
        <v>0</v>
      </c>
      <c r="K31" s="31"/>
      <c r="L31" s="36">
        <f t="shared" ref="L31:L38" si="20">IF(LEN(H31)-IFERROR(SEARCH(",",H31,1),LEN(H31))&gt;2,1,0)</f>
        <v>0</v>
      </c>
      <c r="M31" s="13">
        <f t="shared" ref="M31:M38" si="21">IF(ISBLANK(E31),1,0)</f>
        <v>1</v>
      </c>
      <c r="N31" s="13">
        <f t="shared" ref="N31:N38" si="22">IF(ISBLANK(F31),1,0)</f>
        <v>1</v>
      </c>
      <c r="O31" s="13">
        <f t="shared" ref="O31:O38" si="23">IF(ISBLANK(G31),1,0)</f>
        <v>1</v>
      </c>
      <c r="P31" s="13">
        <f t="shared" ref="P31:P38" si="24">IF(ISBLANK(I31),1,0)</f>
        <v>1</v>
      </c>
      <c r="Q31" s="13"/>
      <c r="R31" s="13">
        <f t="shared" ref="R31:R38" si="25">IF(ISNUMBER(H31),0,1)</f>
        <v>0</v>
      </c>
      <c r="S31" s="13">
        <f t="shared" ref="S31:S38" si="26">IF(I31=0.08,0,IF(I31=0.23,0,IF(I31=0.05,0,IF(I31=0,0,1))))</f>
        <v>0</v>
      </c>
      <c r="T31" s="12">
        <f t="shared" ref="T31:T38" si="27">IF(ISERROR(IF(LEN(G31)-FIND(",",G31)&gt;4,1,0)),0,IF(LEN(G31)-FIND(",",G31)&gt;4,1,0))</f>
        <v>0</v>
      </c>
      <c r="U31" s="13"/>
      <c r="V31" s="42"/>
      <c r="W31" s="14"/>
      <c r="X31" s="14"/>
      <c r="Y31" s="14"/>
      <c r="Z31" s="14"/>
      <c r="AA31" s="14"/>
      <c r="AB31" s="14"/>
      <c r="AC31" s="14"/>
      <c r="AD31" s="14"/>
    </row>
    <row r="32" spans="1:30" s="15" customFormat="1" ht="18.75" customHeight="1" x14ac:dyDescent="0.25">
      <c r="A32" s="34">
        <v>21</v>
      </c>
      <c r="B32" s="49" t="s">
        <v>358</v>
      </c>
      <c r="C32" s="22" t="s">
        <v>173</v>
      </c>
      <c r="D32" s="50">
        <v>1400</v>
      </c>
      <c r="E32" s="35"/>
      <c r="F32" s="29"/>
      <c r="G32" s="30"/>
      <c r="H32" s="31">
        <f t="shared" si="18"/>
        <v>0</v>
      </c>
      <c r="I32" s="32"/>
      <c r="J32" s="31">
        <f t="shared" si="19"/>
        <v>0</v>
      </c>
      <c r="K32" s="31"/>
      <c r="L32" s="36">
        <f t="shared" si="20"/>
        <v>0</v>
      </c>
      <c r="M32" s="13">
        <f t="shared" si="21"/>
        <v>1</v>
      </c>
      <c r="N32" s="13">
        <f t="shared" si="22"/>
        <v>1</v>
      </c>
      <c r="O32" s="13">
        <f t="shared" si="23"/>
        <v>1</v>
      </c>
      <c r="P32" s="13">
        <f t="shared" si="24"/>
        <v>1</v>
      </c>
      <c r="Q32" s="13"/>
      <c r="R32" s="13">
        <f t="shared" si="25"/>
        <v>0</v>
      </c>
      <c r="S32" s="13">
        <f t="shared" si="26"/>
        <v>0</v>
      </c>
      <c r="T32" s="12">
        <f t="shared" si="27"/>
        <v>0</v>
      </c>
      <c r="U32" s="13"/>
      <c r="V32" s="42"/>
      <c r="W32" s="14"/>
      <c r="X32" s="14"/>
      <c r="Y32" s="14"/>
      <c r="Z32" s="14"/>
      <c r="AA32" s="14"/>
      <c r="AB32" s="14"/>
      <c r="AC32" s="14"/>
      <c r="AD32" s="14"/>
    </row>
    <row r="33" spans="1:30" s="15" customFormat="1" ht="18.75" customHeight="1" x14ac:dyDescent="0.25">
      <c r="A33" s="34">
        <v>22</v>
      </c>
      <c r="B33" s="49" t="s">
        <v>359</v>
      </c>
      <c r="C33" s="22" t="s">
        <v>173</v>
      </c>
      <c r="D33" s="50">
        <v>2400</v>
      </c>
      <c r="E33" s="35"/>
      <c r="F33" s="29"/>
      <c r="G33" s="30"/>
      <c r="H33" s="31">
        <f t="shared" si="18"/>
        <v>0</v>
      </c>
      <c r="I33" s="32"/>
      <c r="J33" s="31">
        <f t="shared" si="19"/>
        <v>0</v>
      </c>
      <c r="K33" s="31"/>
      <c r="L33" s="36">
        <f t="shared" si="20"/>
        <v>0</v>
      </c>
      <c r="M33" s="13">
        <f t="shared" si="21"/>
        <v>1</v>
      </c>
      <c r="N33" s="13">
        <f t="shared" si="22"/>
        <v>1</v>
      </c>
      <c r="O33" s="13">
        <f t="shared" si="23"/>
        <v>1</v>
      </c>
      <c r="P33" s="13">
        <f t="shared" si="24"/>
        <v>1</v>
      </c>
      <c r="Q33" s="13"/>
      <c r="R33" s="13">
        <f t="shared" si="25"/>
        <v>0</v>
      </c>
      <c r="S33" s="13">
        <f t="shared" si="26"/>
        <v>0</v>
      </c>
      <c r="T33" s="12">
        <f t="shared" si="27"/>
        <v>0</v>
      </c>
      <c r="U33" s="13"/>
      <c r="V33" s="42"/>
      <c r="W33" s="14"/>
      <c r="X33" s="14"/>
      <c r="Y33" s="14"/>
      <c r="Z33" s="14"/>
      <c r="AA33" s="14"/>
      <c r="AB33" s="14"/>
      <c r="AC33" s="14"/>
      <c r="AD33" s="14"/>
    </row>
    <row r="34" spans="1:30" s="15" customFormat="1" ht="18.75" customHeight="1" x14ac:dyDescent="0.25">
      <c r="A34" s="34">
        <v>23</v>
      </c>
      <c r="B34" s="49" t="s">
        <v>360</v>
      </c>
      <c r="C34" s="22" t="s">
        <v>173</v>
      </c>
      <c r="D34" s="50">
        <v>28000</v>
      </c>
      <c r="E34" s="35"/>
      <c r="F34" s="29"/>
      <c r="G34" s="30"/>
      <c r="H34" s="31">
        <f t="shared" si="18"/>
        <v>0</v>
      </c>
      <c r="I34" s="32"/>
      <c r="J34" s="31">
        <f t="shared" si="19"/>
        <v>0</v>
      </c>
      <c r="K34" s="31"/>
      <c r="L34" s="36">
        <f t="shared" si="20"/>
        <v>0</v>
      </c>
      <c r="M34" s="13">
        <f t="shared" si="21"/>
        <v>1</v>
      </c>
      <c r="N34" s="13">
        <f t="shared" si="22"/>
        <v>1</v>
      </c>
      <c r="O34" s="13">
        <f t="shared" si="23"/>
        <v>1</v>
      </c>
      <c r="P34" s="13">
        <f t="shared" si="24"/>
        <v>1</v>
      </c>
      <c r="Q34" s="13"/>
      <c r="R34" s="13">
        <f t="shared" si="25"/>
        <v>0</v>
      </c>
      <c r="S34" s="13">
        <f t="shared" si="26"/>
        <v>0</v>
      </c>
      <c r="T34" s="12">
        <f t="shared" si="27"/>
        <v>0</v>
      </c>
      <c r="U34" s="13"/>
      <c r="V34" s="42"/>
      <c r="W34" s="14"/>
      <c r="X34" s="14"/>
      <c r="Y34" s="14"/>
      <c r="Z34" s="14"/>
      <c r="AA34" s="14"/>
      <c r="AB34" s="14"/>
      <c r="AC34" s="14"/>
      <c r="AD34" s="14"/>
    </row>
    <row r="35" spans="1:30" s="15" customFormat="1" ht="18.75" customHeight="1" x14ac:dyDescent="0.25">
      <c r="A35" s="34">
        <v>24</v>
      </c>
      <c r="B35" s="49" t="s">
        <v>361</v>
      </c>
      <c r="C35" s="22" t="s">
        <v>177</v>
      </c>
      <c r="D35" s="50">
        <v>364</v>
      </c>
      <c r="E35" s="35"/>
      <c r="F35" s="29"/>
      <c r="G35" s="30"/>
      <c r="H35" s="31">
        <f t="shared" si="18"/>
        <v>0</v>
      </c>
      <c r="I35" s="32"/>
      <c r="J35" s="31">
        <f t="shared" si="19"/>
        <v>0</v>
      </c>
      <c r="K35" s="31"/>
      <c r="L35" s="36">
        <f t="shared" si="20"/>
        <v>0</v>
      </c>
      <c r="M35" s="13">
        <f t="shared" si="21"/>
        <v>1</v>
      </c>
      <c r="N35" s="13">
        <f t="shared" si="22"/>
        <v>1</v>
      </c>
      <c r="O35" s="13">
        <f t="shared" si="23"/>
        <v>1</v>
      </c>
      <c r="P35" s="13">
        <f t="shared" si="24"/>
        <v>1</v>
      </c>
      <c r="Q35" s="13"/>
      <c r="R35" s="13">
        <f t="shared" si="25"/>
        <v>0</v>
      </c>
      <c r="S35" s="13">
        <f t="shared" si="26"/>
        <v>0</v>
      </c>
      <c r="T35" s="12">
        <f t="shared" si="27"/>
        <v>0</v>
      </c>
      <c r="U35" s="13"/>
      <c r="V35" s="42"/>
      <c r="W35" s="14"/>
      <c r="X35" s="14"/>
      <c r="Y35" s="14"/>
      <c r="Z35" s="14"/>
      <c r="AA35" s="14"/>
      <c r="AB35" s="14"/>
      <c r="AC35" s="14"/>
      <c r="AD35" s="14"/>
    </row>
    <row r="36" spans="1:30" s="15" customFormat="1" ht="18.75" customHeight="1" x14ac:dyDescent="0.25">
      <c r="A36" s="34">
        <v>25</v>
      </c>
      <c r="B36" s="49" t="s">
        <v>362</v>
      </c>
      <c r="C36" s="22" t="s">
        <v>173</v>
      </c>
      <c r="D36" s="50">
        <v>9000</v>
      </c>
      <c r="E36" s="35"/>
      <c r="F36" s="29"/>
      <c r="G36" s="30"/>
      <c r="H36" s="31">
        <f t="shared" si="18"/>
        <v>0</v>
      </c>
      <c r="I36" s="32"/>
      <c r="J36" s="31">
        <f t="shared" si="19"/>
        <v>0</v>
      </c>
      <c r="K36" s="31"/>
      <c r="L36" s="36">
        <f t="shared" si="20"/>
        <v>0</v>
      </c>
      <c r="M36" s="13">
        <f t="shared" si="21"/>
        <v>1</v>
      </c>
      <c r="N36" s="13">
        <f t="shared" si="22"/>
        <v>1</v>
      </c>
      <c r="O36" s="13">
        <f t="shared" si="23"/>
        <v>1</v>
      </c>
      <c r="P36" s="13">
        <f t="shared" si="24"/>
        <v>1</v>
      </c>
      <c r="Q36" s="13"/>
      <c r="R36" s="13">
        <f t="shared" si="25"/>
        <v>0</v>
      </c>
      <c r="S36" s="13">
        <f t="shared" si="26"/>
        <v>0</v>
      </c>
      <c r="T36" s="12">
        <f t="shared" si="27"/>
        <v>0</v>
      </c>
      <c r="U36" s="13"/>
      <c r="V36" s="42"/>
      <c r="W36" s="14"/>
      <c r="X36" s="14"/>
      <c r="Y36" s="14"/>
      <c r="Z36" s="14"/>
      <c r="AA36" s="14"/>
      <c r="AB36" s="14"/>
      <c r="AC36" s="14"/>
      <c r="AD36" s="14"/>
    </row>
    <row r="37" spans="1:30" s="15" customFormat="1" ht="14.25" x14ac:dyDescent="0.25">
      <c r="A37" s="34">
        <v>26</v>
      </c>
      <c r="B37" s="49" t="s">
        <v>364</v>
      </c>
      <c r="C37" s="22" t="s">
        <v>177</v>
      </c>
      <c r="D37" s="50">
        <v>56</v>
      </c>
      <c r="E37" s="35"/>
      <c r="F37" s="29"/>
      <c r="G37" s="30"/>
      <c r="H37" s="31">
        <f t="shared" si="18"/>
        <v>0</v>
      </c>
      <c r="I37" s="32"/>
      <c r="J37" s="31">
        <f t="shared" si="19"/>
        <v>0</v>
      </c>
      <c r="K37" s="31"/>
      <c r="L37" s="36">
        <f t="shared" si="20"/>
        <v>0</v>
      </c>
      <c r="M37" s="13">
        <f t="shared" si="21"/>
        <v>1</v>
      </c>
      <c r="N37" s="13">
        <f t="shared" si="22"/>
        <v>1</v>
      </c>
      <c r="O37" s="13">
        <f t="shared" si="23"/>
        <v>1</v>
      </c>
      <c r="P37" s="13">
        <f t="shared" si="24"/>
        <v>1</v>
      </c>
      <c r="Q37" s="13"/>
      <c r="R37" s="13">
        <f t="shared" si="25"/>
        <v>0</v>
      </c>
      <c r="S37" s="13">
        <f t="shared" si="26"/>
        <v>0</v>
      </c>
      <c r="T37" s="12">
        <f t="shared" si="27"/>
        <v>0</v>
      </c>
      <c r="U37" s="13"/>
      <c r="V37" s="42"/>
      <c r="W37" s="14"/>
      <c r="X37" s="14"/>
      <c r="Y37" s="14"/>
      <c r="Z37" s="14"/>
      <c r="AA37" s="14"/>
      <c r="AB37" s="14"/>
      <c r="AC37" s="14"/>
      <c r="AD37" s="14"/>
    </row>
    <row r="38" spans="1:30" s="15" customFormat="1" ht="18.75" customHeight="1" x14ac:dyDescent="0.25">
      <c r="A38" s="34">
        <v>27</v>
      </c>
      <c r="B38" s="49" t="s">
        <v>365</v>
      </c>
      <c r="C38" s="22" t="s">
        <v>173</v>
      </c>
      <c r="D38" s="50">
        <v>6000</v>
      </c>
      <c r="E38" s="35"/>
      <c r="F38" s="29"/>
      <c r="G38" s="30"/>
      <c r="H38" s="31">
        <f t="shared" si="18"/>
        <v>0</v>
      </c>
      <c r="I38" s="32"/>
      <c r="J38" s="31">
        <f t="shared" si="19"/>
        <v>0</v>
      </c>
      <c r="K38" s="31"/>
      <c r="L38" s="36">
        <f t="shared" si="20"/>
        <v>0</v>
      </c>
      <c r="M38" s="13">
        <f t="shared" si="21"/>
        <v>1</v>
      </c>
      <c r="N38" s="13">
        <f t="shared" si="22"/>
        <v>1</v>
      </c>
      <c r="O38" s="13">
        <f t="shared" si="23"/>
        <v>1</v>
      </c>
      <c r="P38" s="13">
        <f t="shared" si="24"/>
        <v>1</v>
      </c>
      <c r="Q38" s="13"/>
      <c r="R38" s="13">
        <f t="shared" si="25"/>
        <v>0</v>
      </c>
      <c r="S38" s="13">
        <f t="shared" si="26"/>
        <v>0</v>
      </c>
      <c r="T38" s="12">
        <f t="shared" si="27"/>
        <v>0</v>
      </c>
      <c r="U38" s="13"/>
      <c r="V38" s="42"/>
      <c r="W38" s="14"/>
      <c r="X38" s="14"/>
      <c r="Y38" s="14"/>
      <c r="Z38" s="14"/>
      <c r="AA38" s="14"/>
      <c r="AB38" s="14"/>
      <c r="AC38" s="14"/>
      <c r="AD38" s="14"/>
    </row>
    <row r="39" spans="1:30" s="15" customFormat="1" ht="28.5" x14ac:dyDescent="0.25">
      <c r="A39" s="34">
        <v>28</v>
      </c>
      <c r="B39" s="49" t="s">
        <v>366</v>
      </c>
      <c r="C39" s="22" t="s">
        <v>177</v>
      </c>
      <c r="D39" s="50">
        <v>420</v>
      </c>
      <c r="E39" s="35"/>
      <c r="F39" s="29"/>
      <c r="G39" s="30"/>
      <c r="H39" s="31">
        <f t="shared" ref="H39:H61" si="28">ROUND(D39*G39,2)</f>
        <v>0</v>
      </c>
      <c r="I39" s="32"/>
      <c r="J39" s="31">
        <f t="shared" ref="J39:J61" si="29">ROUND(H39*(1+I39),2)</f>
        <v>0</v>
      </c>
      <c r="K39" s="31"/>
      <c r="L39" s="36">
        <f t="shared" ref="L39:L61" si="30">IF(LEN(H39)-IFERROR(SEARCH(",",H39,1),LEN(H39))&gt;2,1,0)</f>
        <v>0</v>
      </c>
      <c r="M39" s="13">
        <f t="shared" ref="M39:M61" si="31">IF(ISBLANK(E39),1,0)</f>
        <v>1</v>
      </c>
      <c r="N39" s="13">
        <f t="shared" ref="N39:N61" si="32">IF(ISBLANK(F39),1,0)</f>
        <v>1</v>
      </c>
      <c r="O39" s="13">
        <f t="shared" ref="O39:O61" si="33">IF(ISBLANK(G39),1,0)</f>
        <v>1</v>
      </c>
      <c r="P39" s="13">
        <f t="shared" ref="P39:P61" si="34">IF(ISBLANK(I39),1,0)</f>
        <v>1</v>
      </c>
      <c r="Q39" s="13"/>
      <c r="R39" s="13">
        <f t="shared" ref="R39:R61" si="35">IF(ISNUMBER(H39),0,1)</f>
        <v>0</v>
      </c>
      <c r="S39" s="13">
        <f t="shared" ref="S39:S61" si="36">IF(I39=0.08,0,IF(I39=0.23,0,IF(I39=0.05,0,IF(I39=0,0,1))))</f>
        <v>0</v>
      </c>
      <c r="T39" s="12">
        <f t="shared" ref="T39:T61" si="37">IF(ISERROR(IF(LEN(G39)-FIND(",",G39)&gt;4,1,0)),0,IF(LEN(G39)-FIND(",",G39)&gt;4,1,0))</f>
        <v>0</v>
      </c>
      <c r="U39" s="13"/>
      <c r="V39" s="42"/>
      <c r="W39" s="14"/>
      <c r="X39" s="14"/>
      <c r="Y39" s="14"/>
      <c r="Z39" s="14"/>
      <c r="AA39" s="14"/>
      <c r="AB39" s="14"/>
      <c r="AC39" s="14"/>
      <c r="AD39" s="14"/>
    </row>
    <row r="40" spans="1:30" s="15" customFormat="1" ht="14.25" x14ac:dyDescent="0.25">
      <c r="A40" s="34">
        <v>29</v>
      </c>
      <c r="B40" s="49" t="s">
        <v>367</v>
      </c>
      <c r="C40" s="22" t="s">
        <v>177</v>
      </c>
      <c r="D40" s="50">
        <v>4000</v>
      </c>
      <c r="E40" s="35"/>
      <c r="F40" s="29"/>
      <c r="G40" s="30"/>
      <c r="H40" s="31">
        <f t="shared" si="28"/>
        <v>0</v>
      </c>
      <c r="I40" s="32"/>
      <c r="J40" s="31">
        <f t="shared" si="29"/>
        <v>0</v>
      </c>
      <c r="K40" s="31"/>
      <c r="L40" s="36">
        <f t="shared" si="30"/>
        <v>0</v>
      </c>
      <c r="M40" s="13">
        <f t="shared" si="31"/>
        <v>1</v>
      </c>
      <c r="N40" s="13">
        <f t="shared" si="32"/>
        <v>1</v>
      </c>
      <c r="O40" s="13">
        <f t="shared" si="33"/>
        <v>1</v>
      </c>
      <c r="P40" s="13">
        <f t="shared" si="34"/>
        <v>1</v>
      </c>
      <c r="Q40" s="13"/>
      <c r="R40" s="13">
        <f t="shared" si="35"/>
        <v>0</v>
      </c>
      <c r="S40" s="13">
        <f t="shared" si="36"/>
        <v>0</v>
      </c>
      <c r="T40" s="12">
        <f t="shared" si="37"/>
        <v>0</v>
      </c>
      <c r="U40" s="13"/>
      <c r="V40" s="42"/>
      <c r="W40" s="14"/>
      <c r="X40" s="14"/>
      <c r="Y40" s="14"/>
      <c r="Z40" s="14"/>
      <c r="AA40" s="14"/>
      <c r="AB40" s="14"/>
      <c r="AC40" s="14"/>
      <c r="AD40" s="14"/>
    </row>
    <row r="41" spans="1:30" s="15" customFormat="1" ht="18.75" customHeight="1" x14ac:dyDescent="0.25">
      <c r="A41" s="34">
        <v>30</v>
      </c>
      <c r="B41" s="49" t="s">
        <v>368</v>
      </c>
      <c r="C41" s="22" t="s">
        <v>173</v>
      </c>
      <c r="D41" s="50">
        <v>900</v>
      </c>
      <c r="E41" s="35"/>
      <c r="F41" s="29"/>
      <c r="G41" s="30"/>
      <c r="H41" s="31">
        <f t="shared" si="28"/>
        <v>0</v>
      </c>
      <c r="I41" s="32"/>
      <c r="J41" s="31">
        <f t="shared" si="29"/>
        <v>0</v>
      </c>
      <c r="K41" s="31"/>
      <c r="L41" s="36">
        <f t="shared" si="30"/>
        <v>0</v>
      </c>
      <c r="M41" s="13">
        <f t="shared" si="31"/>
        <v>1</v>
      </c>
      <c r="N41" s="13">
        <f t="shared" si="32"/>
        <v>1</v>
      </c>
      <c r="O41" s="13">
        <f t="shared" si="33"/>
        <v>1</v>
      </c>
      <c r="P41" s="13">
        <f t="shared" si="34"/>
        <v>1</v>
      </c>
      <c r="Q41" s="13"/>
      <c r="R41" s="13">
        <f t="shared" si="35"/>
        <v>0</v>
      </c>
      <c r="S41" s="13">
        <f t="shared" si="36"/>
        <v>0</v>
      </c>
      <c r="T41" s="12">
        <f t="shared" si="37"/>
        <v>0</v>
      </c>
      <c r="U41" s="13"/>
      <c r="V41" s="42"/>
      <c r="W41" s="14"/>
      <c r="X41" s="14"/>
      <c r="Y41" s="14"/>
      <c r="Z41" s="14"/>
      <c r="AA41" s="14"/>
      <c r="AB41" s="14"/>
      <c r="AC41" s="14"/>
      <c r="AD41" s="14"/>
    </row>
    <row r="42" spans="1:30" s="15" customFormat="1" ht="18.75" customHeight="1" x14ac:dyDescent="0.25">
      <c r="A42" s="34">
        <v>31</v>
      </c>
      <c r="B42" s="49" t="s">
        <v>369</v>
      </c>
      <c r="C42" s="22" t="s">
        <v>173</v>
      </c>
      <c r="D42" s="50">
        <v>5</v>
      </c>
      <c r="E42" s="35"/>
      <c r="F42" s="29"/>
      <c r="G42" s="30"/>
      <c r="H42" s="31">
        <f t="shared" si="28"/>
        <v>0</v>
      </c>
      <c r="I42" s="32"/>
      <c r="J42" s="31">
        <f t="shared" si="29"/>
        <v>0</v>
      </c>
      <c r="K42" s="31"/>
      <c r="L42" s="36">
        <f t="shared" si="30"/>
        <v>0</v>
      </c>
      <c r="M42" s="13">
        <f t="shared" si="31"/>
        <v>1</v>
      </c>
      <c r="N42" s="13">
        <f t="shared" si="32"/>
        <v>1</v>
      </c>
      <c r="O42" s="13">
        <f t="shared" si="33"/>
        <v>1</v>
      </c>
      <c r="P42" s="13">
        <f t="shared" si="34"/>
        <v>1</v>
      </c>
      <c r="Q42" s="13"/>
      <c r="R42" s="13">
        <f t="shared" si="35"/>
        <v>0</v>
      </c>
      <c r="S42" s="13">
        <f t="shared" si="36"/>
        <v>0</v>
      </c>
      <c r="T42" s="12">
        <f t="shared" si="37"/>
        <v>0</v>
      </c>
      <c r="U42" s="13"/>
      <c r="V42" s="42"/>
      <c r="W42" s="14"/>
      <c r="X42" s="14"/>
      <c r="Y42" s="14"/>
      <c r="Z42" s="14"/>
      <c r="AA42" s="14"/>
      <c r="AB42" s="14"/>
      <c r="AC42" s="14"/>
      <c r="AD42" s="14"/>
    </row>
    <row r="43" spans="1:30" s="15" customFormat="1" ht="18.75" customHeight="1" x14ac:dyDescent="0.25">
      <c r="A43" s="34">
        <v>32</v>
      </c>
      <c r="B43" s="49" t="s">
        <v>370</v>
      </c>
      <c r="C43" s="22" t="s">
        <v>173</v>
      </c>
      <c r="D43" s="50">
        <v>5</v>
      </c>
      <c r="E43" s="35"/>
      <c r="F43" s="29"/>
      <c r="G43" s="30"/>
      <c r="H43" s="31">
        <f t="shared" si="28"/>
        <v>0</v>
      </c>
      <c r="I43" s="32"/>
      <c r="J43" s="31">
        <f t="shared" si="29"/>
        <v>0</v>
      </c>
      <c r="K43" s="31"/>
      <c r="L43" s="36">
        <f t="shared" si="30"/>
        <v>0</v>
      </c>
      <c r="M43" s="13">
        <f t="shared" si="31"/>
        <v>1</v>
      </c>
      <c r="N43" s="13">
        <f t="shared" si="32"/>
        <v>1</v>
      </c>
      <c r="O43" s="13">
        <f t="shared" si="33"/>
        <v>1</v>
      </c>
      <c r="P43" s="13">
        <f t="shared" si="34"/>
        <v>1</v>
      </c>
      <c r="Q43" s="13"/>
      <c r="R43" s="13">
        <f t="shared" si="35"/>
        <v>0</v>
      </c>
      <c r="S43" s="13">
        <f t="shared" si="36"/>
        <v>0</v>
      </c>
      <c r="T43" s="12">
        <f t="shared" si="37"/>
        <v>0</v>
      </c>
      <c r="U43" s="13"/>
      <c r="V43" s="42"/>
      <c r="W43" s="14"/>
      <c r="X43" s="14"/>
      <c r="Y43" s="14"/>
      <c r="Z43" s="14"/>
      <c r="AA43" s="14"/>
      <c r="AB43" s="14"/>
      <c r="AC43" s="14"/>
      <c r="AD43" s="14"/>
    </row>
    <row r="44" spans="1:30" s="15" customFormat="1" ht="18.75" customHeight="1" x14ac:dyDescent="0.25">
      <c r="A44" s="34">
        <v>33</v>
      </c>
      <c r="B44" s="49" t="s">
        <v>371</v>
      </c>
      <c r="C44" s="22" t="s">
        <v>173</v>
      </c>
      <c r="D44" s="50">
        <v>800</v>
      </c>
      <c r="E44" s="35"/>
      <c r="F44" s="29"/>
      <c r="G44" s="30"/>
      <c r="H44" s="31">
        <f t="shared" si="28"/>
        <v>0</v>
      </c>
      <c r="I44" s="32"/>
      <c r="J44" s="31">
        <f t="shared" si="29"/>
        <v>0</v>
      </c>
      <c r="K44" s="31"/>
      <c r="L44" s="36">
        <f t="shared" si="30"/>
        <v>0</v>
      </c>
      <c r="M44" s="13">
        <f t="shared" si="31"/>
        <v>1</v>
      </c>
      <c r="N44" s="13">
        <f t="shared" si="32"/>
        <v>1</v>
      </c>
      <c r="O44" s="13">
        <f t="shared" si="33"/>
        <v>1</v>
      </c>
      <c r="P44" s="13">
        <f t="shared" si="34"/>
        <v>1</v>
      </c>
      <c r="Q44" s="13"/>
      <c r="R44" s="13">
        <f t="shared" si="35"/>
        <v>0</v>
      </c>
      <c r="S44" s="13">
        <f t="shared" si="36"/>
        <v>0</v>
      </c>
      <c r="T44" s="12">
        <f t="shared" si="37"/>
        <v>0</v>
      </c>
      <c r="U44" s="13"/>
      <c r="V44" s="42"/>
      <c r="W44" s="14"/>
      <c r="X44" s="14"/>
      <c r="Y44" s="14"/>
      <c r="Z44" s="14"/>
      <c r="AA44" s="14"/>
      <c r="AB44" s="14"/>
      <c r="AC44" s="14"/>
      <c r="AD44" s="14"/>
    </row>
    <row r="45" spans="1:30" s="15" customFormat="1" ht="18.75" customHeight="1" x14ac:dyDescent="0.25">
      <c r="A45" s="34">
        <v>34</v>
      </c>
      <c r="B45" s="49" t="s">
        <v>372</v>
      </c>
      <c r="C45" s="22" t="s">
        <v>173</v>
      </c>
      <c r="D45" s="50">
        <v>150</v>
      </c>
      <c r="E45" s="35"/>
      <c r="F45" s="29"/>
      <c r="G45" s="30"/>
      <c r="H45" s="31">
        <f t="shared" si="28"/>
        <v>0</v>
      </c>
      <c r="I45" s="32"/>
      <c r="J45" s="31">
        <f t="shared" si="29"/>
        <v>0</v>
      </c>
      <c r="K45" s="31"/>
      <c r="L45" s="36">
        <f t="shared" si="30"/>
        <v>0</v>
      </c>
      <c r="M45" s="13">
        <f t="shared" si="31"/>
        <v>1</v>
      </c>
      <c r="N45" s="13">
        <f>IF(ISBLANK(F45),1,0)</f>
        <v>1</v>
      </c>
      <c r="O45" s="13">
        <f>IF(ISBLANK(G45),1,0)</f>
        <v>1</v>
      </c>
      <c r="P45" s="13">
        <f t="shared" si="34"/>
        <v>1</v>
      </c>
      <c r="Q45" s="13"/>
      <c r="R45" s="13">
        <f t="shared" si="35"/>
        <v>0</v>
      </c>
      <c r="S45" s="13">
        <f t="shared" si="36"/>
        <v>0</v>
      </c>
      <c r="T45" s="12">
        <f t="shared" si="37"/>
        <v>0</v>
      </c>
      <c r="U45" s="13"/>
      <c r="V45" s="42"/>
      <c r="W45" s="14"/>
      <c r="X45" s="14"/>
      <c r="Y45" s="14"/>
      <c r="Z45" s="14"/>
      <c r="AA45" s="14"/>
      <c r="AB45" s="14"/>
      <c r="AC45" s="14"/>
      <c r="AD45" s="14"/>
    </row>
    <row r="46" spans="1:30" s="15" customFormat="1" ht="18.75" customHeight="1" x14ac:dyDescent="0.25">
      <c r="A46" s="34">
        <v>35</v>
      </c>
      <c r="B46" s="49" t="s">
        <v>373</v>
      </c>
      <c r="C46" s="22" t="s">
        <v>173</v>
      </c>
      <c r="D46" s="50">
        <v>10</v>
      </c>
      <c r="E46" s="35"/>
      <c r="F46" s="29"/>
      <c r="G46" s="30"/>
      <c r="H46" s="31">
        <f t="shared" si="28"/>
        <v>0</v>
      </c>
      <c r="I46" s="32"/>
      <c r="J46" s="31">
        <f t="shared" si="29"/>
        <v>0</v>
      </c>
      <c r="K46" s="31"/>
      <c r="L46" s="36">
        <f t="shared" si="30"/>
        <v>0</v>
      </c>
      <c r="M46" s="13">
        <f t="shared" si="31"/>
        <v>1</v>
      </c>
      <c r="N46" s="13">
        <f t="shared" si="32"/>
        <v>1</v>
      </c>
      <c r="O46" s="13">
        <f t="shared" si="33"/>
        <v>1</v>
      </c>
      <c r="P46" s="13">
        <f t="shared" si="34"/>
        <v>1</v>
      </c>
      <c r="Q46" s="13"/>
      <c r="R46" s="13">
        <f t="shared" si="35"/>
        <v>0</v>
      </c>
      <c r="S46" s="13">
        <f t="shared" si="36"/>
        <v>0</v>
      </c>
      <c r="T46" s="12">
        <f t="shared" si="37"/>
        <v>0</v>
      </c>
      <c r="U46" s="13"/>
      <c r="V46" s="42"/>
      <c r="W46" s="14"/>
      <c r="X46" s="14"/>
      <c r="Y46" s="14"/>
      <c r="Z46" s="14"/>
      <c r="AA46" s="14"/>
      <c r="AB46" s="14"/>
      <c r="AC46" s="14"/>
      <c r="AD46" s="14"/>
    </row>
    <row r="47" spans="1:30" s="15" customFormat="1" ht="18.75" customHeight="1" x14ac:dyDescent="0.25">
      <c r="A47" s="34">
        <v>36</v>
      </c>
      <c r="B47" s="49" t="s">
        <v>374</v>
      </c>
      <c r="C47" s="22" t="s">
        <v>173</v>
      </c>
      <c r="D47" s="50">
        <v>50</v>
      </c>
      <c r="E47" s="35"/>
      <c r="F47" s="29"/>
      <c r="G47" s="30"/>
      <c r="H47" s="31">
        <f t="shared" si="28"/>
        <v>0</v>
      </c>
      <c r="I47" s="32"/>
      <c r="J47" s="31">
        <f t="shared" si="29"/>
        <v>0</v>
      </c>
      <c r="K47" s="31"/>
      <c r="L47" s="36">
        <f t="shared" si="30"/>
        <v>0</v>
      </c>
      <c r="M47" s="13">
        <f t="shared" si="31"/>
        <v>1</v>
      </c>
      <c r="N47" s="13">
        <f t="shared" si="32"/>
        <v>1</v>
      </c>
      <c r="O47" s="13">
        <f t="shared" si="33"/>
        <v>1</v>
      </c>
      <c r="P47" s="13">
        <f t="shared" si="34"/>
        <v>1</v>
      </c>
      <c r="Q47" s="13"/>
      <c r="R47" s="13">
        <f t="shared" si="35"/>
        <v>0</v>
      </c>
      <c r="S47" s="13">
        <f t="shared" si="36"/>
        <v>0</v>
      </c>
      <c r="T47" s="12">
        <f t="shared" si="37"/>
        <v>0</v>
      </c>
      <c r="U47" s="13"/>
      <c r="V47" s="42"/>
      <c r="W47" s="14"/>
      <c r="X47" s="14"/>
      <c r="Y47" s="14"/>
      <c r="Z47" s="14"/>
      <c r="AA47" s="14"/>
      <c r="AB47" s="14"/>
      <c r="AC47" s="14"/>
      <c r="AD47" s="14"/>
    </row>
    <row r="48" spans="1:30" s="15" customFormat="1" ht="28.5" x14ac:dyDescent="0.25">
      <c r="A48" s="34">
        <v>37</v>
      </c>
      <c r="B48" s="49" t="s">
        <v>375</v>
      </c>
      <c r="C48" s="22" t="s">
        <v>173</v>
      </c>
      <c r="D48" s="50">
        <v>10</v>
      </c>
      <c r="E48" s="35"/>
      <c r="F48" s="29"/>
      <c r="G48" s="30"/>
      <c r="H48" s="31">
        <f t="shared" si="28"/>
        <v>0</v>
      </c>
      <c r="I48" s="32"/>
      <c r="J48" s="31">
        <f t="shared" si="29"/>
        <v>0</v>
      </c>
      <c r="K48" s="31"/>
      <c r="L48" s="36">
        <f t="shared" si="30"/>
        <v>0</v>
      </c>
      <c r="M48" s="13">
        <f t="shared" si="31"/>
        <v>1</v>
      </c>
      <c r="N48" s="13">
        <f t="shared" si="32"/>
        <v>1</v>
      </c>
      <c r="O48" s="13">
        <f t="shared" si="33"/>
        <v>1</v>
      </c>
      <c r="P48" s="13">
        <f t="shared" si="34"/>
        <v>1</v>
      </c>
      <c r="Q48" s="13"/>
      <c r="R48" s="13">
        <f t="shared" si="35"/>
        <v>0</v>
      </c>
      <c r="S48" s="13">
        <f t="shared" si="36"/>
        <v>0</v>
      </c>
      <c r="T48" s="12">
        <f t="shared" si="37"/>
        <v>0</v>
      </c>
      <c r="U48" s="13"/>
      <c r="V48" s="42"/>
      <c r="W48" s="14"/>
      <c r="X48" s="14"/>
      <c r="Y48" s="14"/>
      <c r="Z48" s="14"/>
      <c r="AA48" s="14"/>
      <c r="AB48" s="14"/>
      <c r="AC48" s="14"/>
      <c r="AD48" s="14"/>
    </row>
    <row r="49" spans="1:30" s="15" customFormat="1" ht="14.25" x14ac:dyDescent="0.25">
      <c r="A49" s="34">
        <v>38</v>
      </c>
      <c r="B49" s="49" t="s">
        <v>376</v>
      </c>
      <c r="C49" s="22" t="s">
        <v>177</v>
      </c>
      <c r="D49" s="50">
        <v>12000</v>
      </c>
      <c r="E49" s="35"/>
      <c r="F49" s="29"/>
      <c r="G49" s="30"/>
      <c r="H49" s="31">
        <f t="shared" si="28"/>
        <v>0</v>
      </c>
      <c r="I49" s="32"/>
      <c r="J49" s="31">
        <f t="shared" si="29"/>
        <v>0</v>
      </c>
      <c r="K49" s="31"/>
      <c r="L49" s="36">
        <f t="shared" si="30"/>
        <v>0</v>
      </c>
      <c r="M49" s="13">
        <f t="shared" si="31"/>
        <v>1</v>
      </c>
      <c r="N49" s="13">
        <f t="shared" si="32"/>
        <v>1</v>
      </c>
      <c r="O49" s="13">
        <f t="shared" si="33"/>
        <v>1</v>
      </c>
      <c r="P49" s="13">
        <f t="shared" si="34"/>
        <v>1</v>
      </c>
      <c r="Q49" s="13"/>
      <c r="R49" s="13">
        <f t="shared" si="35"/>
        <v>0</v>
      </c>
      <c r="S49" s="13">
        <f t="shared" si="36"/>
        <v>0</v>
      </c>
      <c r="T49" s="12">
        <f t="shared" si="37"/>
        <v>0</v>
      </c>
      <c r="U49" s="13"/>
      <c r="V49" s="42"/>
      <c r="W49" s="14"/>
      <c r="X49" s="14"/>
      <c r="Y49" s="14"/>
      <c r="Z49" s="14"/>
      <c r="AA49" s="14"/>
      <c r="AB49" s="14"/>
      <c r="AC49" s="14"/>
      <c r="AD49" s="14"/>
    </row>
    <row r="50" spans="1:30" s="15" customFormat="1" ht="18.75" customHeight="1" x14ac:dyDescent="0.25">
      <c r="A50" s="34">
        <v>39</v>
      </c>
      <c r="B50" s="49" t="s">
        <v>377</v>
      </c>
      <c r="C50" s="22" t="s">
        <v>177</v>
      </c>
      <c r="D50" s="50">
        <v>2000</v>
      </c>
      <c r="E50" s="35"/>
      <c r="F50" s="29"/>
      <c r="G50" s="30"/>
      <c r="H50" s="31">
        <f t="shared" si="28"/>
        <v>0</v>
      </c>
      <c r="I50" s="32"/>
      <c r="J50" s="31">
        <f t="shared" si="29"/>
        <v>0</v>
      </c>
      <c r="K50" s="31"/>
      <c r="L50" s="36">
        <f t="shared" si="30"/>
        <v>0</v>
      </c>
      <c r="M50" s="13">
        <f t="shared" si="31"/>
        <v>1</v>
      </c>
      <c r="N50" s="13">
        <f t="shared" si="32"/>
        <v>1</v>
      </c>
      <c r="O50" s="13">
        <f t="shared" si="33"/>
        <v>1</v>
      </c>
      <c r="P50" s="13">
        <f t="shared" si="34"/>
        <v>1</v>
      </c>
      <c r="Q50" s="13"/>
      <c r="R50" s="13">
        <f t="shared" si="35"/>
        <v>0</v>
      </c>
      <c r="S50" s="13">
        <f t="shared" si="36"/>
        <v>0</v>
      </c>
      <c r="T50" s="12">
        <f t="shared" si="37"/>
        <v>0</v>
      </c>
      <c r="U50" s="13"/>
      <c r="V50" s="42"/>
      <c r="W50" s="14"/>
      <c r="X50" s="14"/>
      <c r="Y50" s="14"/>
      <c r="Z50" s="14"/>
      <c r="AA50" s="14"/>
      <c r="AB50" s="14"/>
      <c r="AC50" s="14"/>
      <c r="AD50" s="14"/>
    </row>
    <row r="51" spans="1:30" s="15" customFormat="1" ht="18.75" customHeight="1" x14ac:dyDescent="0.25">
      <c r="A51" s="34">
        <v>40</v>
      </c>
      <c r="B51" s="49" t="s">
        <v>378</v>
      </c>
      <c r="C51" s="22" t="s">
        <v>177</v>
      </c>
      <c r="D51" s="50">
        <v>60</v>
      </c>
      <c r="E51" s="35"/>
      <c r="F51" s="29"/>
      <c r="G51" s="30"/>
      <c r="H51" s="31">
        <f t="shared" si="28"/>
        <v>0</v>
      </c>
      <c r="I51" s="32"/>
      <c r="J51" s="31">
        <f t="shared" si="29"/>
        <v>0</v>
      </c>
      <c r="K51" s="31"/>
      <c r="L51" s="36">
        <f t="shared" si="30"/>
        <v>0</v>
      </c>
      <c r="M51" s="13">
        <f t="shared" si="31"/>
        <v>1</v>
      </c>
      <c r="N51" s="13">
        <f t="shared" si="32"/>
        <v>1</v>
      </c>
      <c r="O51" s="13">
        <f t="shared" si="33"/>
        <v>1</v>
      </c>
      <c r="P51" s="13">
        <f t="shared" si="34"/>
        <v>1</v>
      </c>
      <c r="Q51" s="13"/>
      <c r="R51" s="13">
        <f t="shared" si="35"/>
        <v>0</v>
      </c>
      <c r="S51" s="13">
        <f t="shared" si="36"/>
        <v>0</v>
      </c>
      <c r="T51" s="12">
        <f t="shared" si="37"/>
        <v>0</v>
      </c>
      <c r="U51" s="13"/>
      <c r="V51" s="42"/>
      <c r="W51" s="14"/>
      <c r="X51" s="14"/>
      <c r="Y51" s="14"/>
      <c r="Z51" s="14"/>
      <c r="AA51" s="14"/>
      <c r="AB51" s="14"/>
      <c r="AC51" s="14"/>
      <c r="AD51" s="14"/>
    </row>
    <row r="52" spans="1:30" s="15" customFormat="1" ht="18.75" customHeight="1" x14ac:dyDescent="0.25">
      <c r="A52" s="34">
        <v>41</v>
      </c>
      <c r="B52" s="49" t="s">
        <v>379</v>
      </c>
      <c r="C52" s="22" t="s">
        <v>177</v>
      </c>
      <c r="D52" s="50">
        <v>840</v>
      </c>
      <c r="E52" s="35"/>
      <c r="F52" s="29"/>
      <c r="G52" s="30"/>
      <c r="H52" s="31">
        <f t="shared" si="28"/>
        <v>0</v>
      </c>
      <c r="I52" s="32"/>
      <c r="J52" s="31">
        <f t="shared" si="29"/>
        <v>0</v>
      </c>
      <c r="K52" s="31"/>
      <c r="L52" s="36">
        <f t="shared" si="30"/>
        <v>0</v>
      </c>
      <c r="M52" s="13">
        <f t="shared" si="31"/>
        <v>1</v>
      </c>
      <c r="N52" s="13">
        <f t="shared" si="32"/>
        <v>1</v>
      </c>
      <c r="O52" s="13">
        <f t="shared" si="33"/>
        <v>1</v>
      </c>
      <c r="P52" s="13">
        <f t="shared" si="34"/>
        <v>1</v>
      </c>
      <c r="Q52" s="13"/>
      <c r="R52" s="13">
        <f t="shared" si="35"/>
        <v>0</v>
      </c>
      <c r="S52" s="13">
        <f t="shared" si="36"/>
        <v>0</v>
      </c>
      <c r="T52" s="12">
        <f t="shared" si="37"/>
        <v>0</v>
      </c>
      <c r="U52" s="13"/>
      <c r="V52" s="42"/>
      <c r="W52" s="14"/>
      <c r="X52" s="14"/>
      <c r="Y52" s="14"/>
      <c r="Z52" s="14"/>
      <c r="AA52" s="14"/>
      <c r="AB52" s="14"/>
      <c r="AC52" s="14"/>
      <c r="AD52" s="14"/>
    </row>
    <row r="53" spans="1:30" s="15" customFormat="1" ht="18.75" customHeight="1" x14ac:dyDescent="0.25">
      <c r="A53" s="34">
        <v>42</v>
      </c>
      <c r="B53" s="49" t="s">
        <v>380</v>
      </c>
      <c r="C53" s="22" t="s">
        <v>177</v>
      </c>
      <c r="D53" s="50">
        <v>63000</v>
      </c>
      <c r="E53" s="35"/>
      <c r="F53" s="29"/>
      <c r="G53" s="30"/>
      <c r="H53" s="31">
        <f t="shared" si="28"/>
        <v>0</v>
      </c>
      <c r="I53" s="32"/>
      <c r="J53" s="31">
        <f t="shared" si="29"/>
        <v>0</v>
      </c>
      <c r="K53" s="31"/>
      <c r="L53" s="36">
        <f t="shared" si="30"/>
        <v>0</v>
      </c>
      <c r="M53" s="13">
        <f t="shared" si="31"/>
        <v>1</v>
      </c>
      <c r="N53" s="13">
        <f t="shared" si="32"/>
        <v>1</v>
      </c>
      <c r="O53" s="13">
        <f t="shared" si="33"/>
        <v>1</v>
      </c>
      <c r="P53" s="13">
        <f t="shared" si="34"/>
        <v>1</v>
      </c>
      <c r="Q53" s="13"/>
      <c r="R53" s="13">
        <f t="shared" si="35"/>
        <v>0</v>
      </c>
      <c r="S53" s="13">
        <f t="shared" si="36"/>
        <v>0</v>
      </c>
      <c r="T53" s="12">
        <f t="shared" si="37"/>
        <v>0</v>
      </c>
      <c r="U53" s="13"/>
      <c r="V53" s="42"/>
      <c r="W53" s="14"/>
      <c r="X53" s="14"/>
      <c r="Y53" s="14"/>
      <c r="Z53" s="14"/>
      <c r="AA53" s="14"/>
      <c r="AB53" s="14"/>
      <c r="AC53" s="14"/>
      <c r="AD53" s="14"/>
    </row>
    <row r="54" spans="1:30" s="15" customFormat="1" ht="18.75" customHeight="1" x14ac:dyDescent="0.25">
      <c r="A54" s="34">
        <v>43</v>
      </c>
      <c r="B54" s="49" t="s">
        <v>381</v>
      </c>
      <c r="C54" s="22" t="s">
        <v>173</v>
      </c>
      <c r="D54" s="50">
        <v>42000</v>
      </c>
      <c r="E54" s="35"/>
      <c r="F54" s="29"/>
      <c r="G54" s="30"/>
      <c r="H54" s="31">
        <f t="shared" si="28"/>
        <v>0</v>
      </c>
      <c r="I54" s="32"/>
      <c r="J54" s="31">
        <f t="shared" si="29"/>
        <v>0</v>
      </c>
      <c r="K54" s="31"/>
      <c r="L54" s="36">
        <f t="shared" si="30"/>
        <v>0</v>
      </c>
      <c r="M54" s="13">
        <f t="shared" si="31"/>
        <v>1</v>
      </c>
      <c r="N54" s="13">
        <f t="shared" si="32"/>
        <v>1</v>
      </c>
      <c r="O54" s="13">
        <f t="shared" si="33"/>
        <v>1</v>
      </c>
      <c r="P54" s="13">
        <f t="shared" si="34"/>
        <v>1</v>
      </c>
      <c r="Q54" s="13"/>
      <c r="R54" s="13">
        <f t="shared" si="35"/>
        <v>0</v>
      </c>
      <c r="S54" s="13">
        <f t="shared" si="36"/>
        <v>0</v>
      </c>
      <c r="T54" s="12">
        <f t="shared" si="37"/>
        <v>0</v>
      </c>
      <c r="U54" s="13"/>
      <c r="V54" s="42"/>
      <c r="W54" s="14"/>
      <c r="X54" s="14"/>
      <c r="Y54" s="14"/>
      <c r="Z54" s="14"/>
      <c r="AA54" s="14"/>
      <c r="AB54" s="14"/>
      <c r="AC54" s="14"/>
      <c r="AD54" s="14"/>
    </row>
    <row r="55" spans="1:30" s="15" customFormat="1" ht="18.75" customHeight="1" x14ac:dyDescent="0.25">
      <c r="A55" s="34">
        <v>44</v>
      </c>
      <c r="B55" s="49" t="s">
        <v>382</v>
      </c>
      <c r="C55" s="22" t="s">
        <v>173</v>
      </c>
      <c r="D55" s="50">
        <v>5600</v>
      </c>
      <c r="E55" s="35"/>
      <c r="F55" s="29"/>
      <c r="G55" s="30"/>
      <c r="H55" s="31">
        <f t="shared" si="28"/>
        <v>0</v>
      </c>
      <c r="I55" s="32"/>
      <c r="J55" s="31">
        <f t="shared" si="29"/>
        <v>0</v>
      </c>
      <c r="K55" s="31"/>
      <c r="L55" s="36">
        <f t="shared" si="30"/>
        <v>0</v>
      </c>
      <c r="M55" s="13">
        <f t="shared" si="31"/>
        <v>1</v>
      </c>
      <c r="N55" s="13">
        <f t="shared" si="32"/>
        <v>1</v>
      </c>
      <c r="O55" s="13">
        <f t="shared" si="33"/>
        <v>1</v>
      </c>
      <c r="P55" s="13">
        <f t="shared" si="34"/>
        <v>1</v>
      </c>
      <c r="Q55" s="13"/>
      <c r="R55" s="13">
        <f t="shared" si="35"/>
        <v>0</v>
      </c>
      <c r="S55" s="13">
        <f t="shared" si="36"/>
        <v>0</v>
      </c>
      <c r="T55" s="12">
        <f t="shared" si="37"/>
        <v>0</v>
      </c>
      <c r="U55" s="13"/>
      <c r="V55" s="42"/>
      <c r="W55" s="14"/>
      <c r="X55" s="14"/>
      <c r="Y55" s="14"/>
      <c r="Z55" s="14"/>
      <c r="AA55" s="14"/>
      <c r="AB55" s="14"/>
      <c r="AC55" s="14"/>
      <c r="AD55" s="14"/>
    </row>
    <row r="56" spans="1:30" s="15" customFormat="1" ht="18.75" customHeight="1" x14ac:dyDescent="0.25">
      <c r="A56" s="34">
        <v>45</v>
      </c>
      <c r="B56" s="49" t="s">
        <v>383</v>
      </c>
      <c r="C56" s="22" t="s">
        <v>173</v>
      </c>
      <c r="D56" s="50">
        <v>2800</v>
      </c>
      <c r="E56" s="35"/>
      <c r="F56" s="29"/>
      <c r="G56" s="30"/>
      <c r="H56" s="31">
        <f t="shared" si="28"/>
        <v>0</v>
      </c>
      <c r="I56" s="32"/>
      <c r="J56" s="31">
        <f t="shared" si="29"/>
        <v>0</v>
      </c>
      <c r="K56" s="31"/>
      <c r="L56" s="36">
        <f t="shared" si="30"/>
        <v>0</v>
      </c>
      <c r="M56" s="13">
        <f t="shared" si="31"/>
        <v>1</v>
      </c>
      <c r="N56" s="13">
        <f t="shared" si="32"/>
        <v>1</v>
      </c>
      <c r="O56" s="13">
        <f t="shared" si="33"/>
        <v>1</v>
      </c>
      <c r="P56" s="13">
        <f t="shared" si="34"/>
        <v>1</v>
      </c>
      <c r="Q56" s="13"/>
      <c r="R56" s="13">
        <f t="shared" si="35"/>
        <v>0</v>
      </c>
      <c r="S56" s="13">
        <f t="shared" si="36"/>
        <v>0</v>
      </c>
      <c r="T56" s="12">
        <f t="shared" si="37"/>
        <v>0</v>
      </c>
      <c r="U56" s="13"/>
      <c r="V56" s="42"/>
      <c r="W56" s="14"/>
      <c r="X56" s="14"/>
      <c r="Y56" s="14"/>
      <c r="Z56" s="14"/>
      <c r="AA56" s="14"/>
      <c r="AB56" s="14"/>
      <c r="AC56" s="14"/>
      <c r="AD56" s="14"/>
    </row>
    <row r="57" spans="1:30" s="15" customFormat="1" ht="18.75" customHeight="1" x14ac:dyDescent="0.25">
      <c r="A57" s="34">
        <v>46</v>
      </c>
      <c r="B57" s="49" t="s">
        <v>384</v>
      </c>
      <c r="C57" s="22" t="s">
        <v>177</v>
      </c>
      <c r="D57" s="50">
        <v>700</v>
      </c>
      <c r="E57" s="35"/>
      <c r="F57" s="29"/>
      <c r="G57" s="30"/>
      <c r="H57" s="31">
        <f t="shared" si="28"/>
        <v>0</v>
      </c>
      <c r="I57" s="32"/>
      <c r="J57" s="31">
        <f t="shared" si="29"/>
        <v>0</v>
      </c>
      <c r="K57" s="31"/>
      <c r="L57" s="36">
        <f t="shared" si="30"/>
        <v>0</v>
      </c>
      <c r="M57" s="13">
        <f t="shared" si="31"/>
        <v>1</v>
      </c>
      <c r="N57" s="13">
        <f t="shared" si="32"/>
        <v>1</v>
      </c>
      <c r="O57" s="13">
        <f t="shared" si="33"/>
        <v>1</v>
      </c>
      <c r="P57" s="13">
        <f t="shared" si="34"/>
        <v>1</v>
      </c>
      <c r="Q57" s="13"/>
      <c r="R57" s="13">
        <f t="shared" si="35"/>
        <v>0</v>
      </c>
      <c r="S57" s="13">
        <f t="shared" si="36"/>
        <v>0</v>
      </c>
      <c r="T57" s="12">
        <f t="shared" si="37"/>
        <v>0</v>
      </c>
      <c r="U57" s="13"/>
      <c r="V57" s="42"/>
      <c r="W57" s="14"/>
      <c r="X57" s="14"/>
      <c r="Y57" s="14"/>
      <c r="Z57" s="14"/>
      <c r="AA57" s="14"/>
      <c r="AB57" s="14"/>
      <c r="AC57" s="14"/>
      <c r="AD57" s="14"/>
    </row>
    <row r="58" spans="1:30" s="15" customFormat="1" ht="18.75" customHeight="1" x14ac:dyDescent="0.25">
      <c r="A58" s="34">
        <v>47</v>
      </c>
      <c r="B58" s="49" t="s">
        <v>385</v>
      </c>
      <c r="C58" s="22" t="s">
        <v>177</v>
      </c>
      <c r="D58" s="50">
        <v>1792</v>
      </c>
      <c r="E58" s="35"/>
      <c r="F58" s="29"/>
      <c r="G58" s="30"/>
      <c r="H58" s="31">
        <f t="shared" si="28"/>
        <v>0</v>
      </c>
      <c r="I58" s="32"/>
      <c r="J58" s="31">
        <f t="shared" si="29"/>
        <v>0</v>
      </c>
      <c r="K58" s="31"/>
      <c r="L58" s="36">
        <f t="shared" si="30"/>
        <v>0</v>
      </c>
      <c r="M58" s="13">
        <f t="shared" si="31"/>
        <v>1</v>
      </c>
      <c r="N58" s="13">
        <f t="shared" si="32"/>
        <v>1</v>
      </c>
      <c r="O58" s="13">
        <f t="shared" si="33"/>
        <v>1</v>
      </c>
      <c r="P58" s="13">
        <f t="shared" si="34"/>
        <v>1</v>
      </c>
      <c r="Q58" s="13"/>
      <c r="R58" s="13">
        <f t="shared" si="35"/>
        <v>0</v>
      </c>
      <c r="S58" s="13">
        <f t="shared" si="36"/>
        <v>0</v>
      </c>
      <c r="T58" s="12">
        <f t="shared" si="37"/>
        <v>0</v>
      </c>
      <c r="U58" s="13"/>
      <c r="V58" s="42"/>
      <c r="W58" s="14"/>
      <c r="X58" s="14"/>
      <c r="Y58" s="14"/>
      <c r="Z58" s="14"/>
      <c r="AA58" s="14"/>
      <c r="AB58" s="14"/>
      <c r="AC58" s="14"/>
      <c r="AD58" s="14"/>
    </row>
    <row r="59" spans="1:30" s="15" customFormat="1" ht="18.75" customHeight="1" x14ac:dyDescent="0.25">
      <c r="A59" s="34">
        <v>48</v>
      </c>
      <c r="B59" s="49" t="s">
        <v>386</v>
      </c>
      <c r="C59" s="22" t="s">
        <v>177</v>
      </c>
      <c r="D59" s="50">
        <v>8</v>
      </c>
      <c r="E59" s="35"/>
      <c r="F59" s="29"/>
      <c r="G59" s="30"/>
      <c r="H59" s="31">
        <f t="shared" si="28"/>
        <v>0</v>
      </c>
      <c r="I59" s="32"/>
      <c r="J59" s="31">
        <f t="shared" si="29"/>
        <v>0</v>
      </c>
      <c r="K59" s="31"/>
      <c r="L59" s="36">
        <f t="shared" si="30"/>
        <v>0</v>
      </c>
      <c r="M59" s="13">
        <f t="shared" si="31"/>
        <v>1</v>
      </c>
      <c r="N59" s="13">
        <f t="shared" si="32"/>
        <v>1</v>
      </c>
      <c r="O59" s="13">
        <f t="shared" si="33"/>
        <v>1</v>
      </c>
      <c r="P59" s="13">
        <f t="shared" si="34"/>
        <v>1</v>
      </c>
      <c r="Q59" s="13"/>
      <c r="R59" s="13">
        <f t="shared" si="35"/>
        <v>0</v>
      </c>
      <c r="S59" s="13">
        <f t="shared" si="36"/>
        <v>0</v>
      </c>
      <c r="T59" s="12">
        <f t="shared" si="37"/>
        <v>0</v>
      </c>
      <c r="U59" s="13"/>
      <c r="V59" s="42"/>
      <c r="W59" s="14"/>
      <c r="X59" s="14"/>
      <c r="Y59" s="14"/>
      <c r="Z59" s="14"/>
      <c r="AA59" s="14"/>
      <c r="AB59" s="14"/>
      <c r="AC59" s="14"/>
      <c r="AD59" s="14"/>
    </row>
    <row r="60" spans="1:30" s="15" customFormat="1" ht="18.75" customHeight="1" x14ac:dyDescent="0.25">
      <c r="A60" s="34">
        <v>49</v>
      </c>
      <c r="B60" s="49" t="s">
        <v>387</v>
      </c>
      <c r="C60" s="22" t="s">
        <v>191</v>
      </c>
      <c r="D60" s="50">
        <v>30</v>
      </c>
      <c r="E60" s="35"/>
      <c r="F60" s="29"/>
      <c r="G60" s="30"/>
      <c r="H60" s="31">
        <f t="shared" si="28"/>
        <v>0</v>
      </c>
      <c r="I60" s="32"/>
      <c r="J60" s="31">
        <f t="shared" si="29"/>
        <v>0</v>
      </c>
      <c r="K60" s="31"/>
      <c r="L60" s="36">
        <f t="shared" si="30"/>
        <v>0</v>
      </c>
      <c r="M60" s="13">
        <f t="shared" si="31"/>
        <v>1</v>
      </c>
      <c r="N60" s="13">
        <f t="shared" si="32"/>
        <v>1</v>
      </c>
      <c r="O60" s="13">
        <f t="shared" si="33"/>
        <v>1</v>
      </c>
      <c r="P60" s="13">
        <f t="shared" si="34"/>
        <v>1</v>
      </c>
      <c r="Q60" s="13"/>
      <c r="R60" s="13">
        <f t="shared" si="35"/>
        <v>0</v>
      </c>
      <c r="S60" s="13">
        <f t="shared" si="36"/>
        <v>0</v>
      </c>
      <c r="T60" s="12">
        <f t="shared" si="37"/>
        <v>0</v>
      </c>
      <c r="U60" s="13"/>
      <c r="V60" s="42"/>
      <c r="W60" s="14"/>
      <c r="X60" s="14"/>
      <c r="Y60" s="14"/>
      <c r="Z60" s="14"/>
      <c r="AA60" s="14"/>
      <c r="AB60" s="14"/>
      <c r="AC60" s="14"/>
      <c r="AD60" s="14"/>
    </row>
    <row r="61" spans="1:30" s="15" customFormat="1" ht="18.75" customHeight="1" x14ac:dyDescent="0.25">
      <c r="A61" s="34">
        <v>50</v>
      </c>
      <c r="B61" s="49" t="s">
        <v>388</v>
      </c>
      <c r="C61" s="22" t="s">
        <v>177</v>
      </c>
      <c r="D61" s="50">
        <v>120</v>
      </c>
      <c r="E61" s="35"/>
      <c r="F61" s="29"/>
      <c r="G61" s="30"/>
      <c r="H61" s="31">
        <f t="shared" si="28"/>
        <v>0</v>
      </c>
      <c r="I61" s="32"/>
      <c r="J61" s="31">
        <f t="shared" si="29"/>
        <v>0</v>
      </c>
      <c r="K61" s="31"/>
      <c r="L61" s="36">
        <f t="shared" si="30"/>
        <v>0</v>
      </c>
      <c r="M61" s="13">
        <f t="shared" si="31"/>
        <v>1</v>
      </c>
      <c r="N61" s="13">
        <f t="shared" si="32"/>
        <v>1</v>
      </c>
      <c r="O61" s="13">
        <f t="shared" si="33"/>
        <v>1</v>
      </c>
      <c r="P61" s="13">
        <f t="shared" si="34"/>
        <v>1</v>
      </c>
      <c r="Q61" s="13"/>
      <c r="R61" s="13">
        <f t="shared" si="35"/>
        <v>0</v>
      </c>
      <c r="S61" s="13">
        <f t="shared" si="36"/>
        <v>0</v>
      </c>
      <c r="T61" s="12">
        <f t="shared" si="37"/>
        <v>0</v>
      </c>
      <c r="U61" s="13"/>
      <c r="V61" s="42"/>
      <c r="W61" s="14"/>
      <c r="X61" s="14"/>
      <c r="Y61" s="14"/>
      <c r="Z61" s="14"/>
      <c r="AA61" s="14"/>
      <c r="AB61" s="14"/>
      <c r="AC61" s="14"/>
      <c r="AD61" s="14"/>
    </row>
    <row r="62" spans="1:30" s="15" customFormat="1" ht="29.25" customHeight="1" x14ac:dyDescent="0.25">
      <c r="A62" s="86"/>
      <c r="B62" s="86"/>
      <c r="C62" s="86"/>
      <c r="D62" s="86"/>
      <c r="E62" s="86"/>
      <c r="F62" s="23" t="s">
        <v>3</v>
      </c>
      <c r="G62" s="23" t="s">
        <v>4</v>
      </c>
      <c r="H62" s="24">
        <f ca="1">SUM(OFFSET($H$12,0,0,ROW()-12,1))</f>
        <v>0</v>
      </c>
      <c r="I62" s="25" t="s">
        <v>4</v>
      </c>
      <c r="J62" s="24">
        <f ca="1">SUM(OFFSET($J$12,0,0,ROW()-12,1))</f>
        <v>0</v>
      </c>
      <c r="K62" s="25" t="s">
        <v>4</v>
      </c>
      <c r="L62" s="33"/>
      <c r="M62" s="13"/>
      <c r="N62" s="13"/>
      <c r="O62" s="13"/>
      <c r="P62" s="13"/>
      <c r="Q62" s="13"/>
      <c r="R62" s="13"/>
      <c r="S62" s="13"/>
      <c r="T62" s="13"/>
      <c r="U62" s="13"/>
      <c r="V62" s="42"/>
      <c r="W62" s="14"/>
      <c r="X62" s="14"/>
      <c r="Y62" s="14"/>
      <c r="Z62" s="14"/>
      <c r="AA62" s="14"/>
      <c r="AB62" s="14"/>
      <c r="AC62" s="14"/>
      <c r="AD62" s="14"/>
    </row>
    <row r="63" spans="1:30" x14ac:dyDescent="0.25">
      <c r="A63" s="47" t="s">
        <v>157</v>
      </c>
      <c r="B63" s="26"/>
      <c r="C63" s="26"/>
      <c r="D63" s="26"/>
      <c r="E63" s="27"/>
      <c r="F63" s="28"/>
      <c r="G63" s="27"/>
      <c r="H63" s="27"/>
      <c r="I63" s="27"/>
      <c r="J63" s="27"/>
      <c r="K63" s="27"/>
      <c r="L63" s="33"/>
    </row>
    <row r="64" spans="1:30" x14ac:dyDescent="0.25">
      <c r="A64" s="26"/>
      <c r="B64" s="26"/>
      <c r="C64" s="26"/>
      <c r="D64" s="26"/>
      <c r="E64" s="27"/>
      <c r="F64" s="28"/>
      <c r="G64" s="27"/>
      <c r="H64" s="27"/>
      <c r="I64" s="27"/>
      <c r="J64" s="27"/>
      <c r="K64" s="27"/>
      <c r="L64" s="33"/>
    </row>
    <row r="65" spans="1:12" x14ac:dyDescent="0.25">
      <c r="A65" s="26" t="s">
        <v>5</v>
      </c>
      <c r="B65" s="26"/>
      <c r="C65" s="26"/>
      <c r="D65" s="26"/>
      <c r="E65" s="27"/>
      <c r="F65" s="28"/>
      <c r="G65" s="27"/>
      <c r="H65" s="27"/>
      <c r="I65" s="27"/>
      <c r="J65" s="27"/>
      <c r="K65" s="27"/>
      <c r="L65" s="33"/>
    </row>
    <row r="66" spans="1:12" x14ac:dyDescent="0.25">
      <c r="A66" s="87" t="s">
        <v>16</v>
      </c>
      <c r="B66" s="87"/>
      <c r="C66" s="87"/>
      <c r="D66" s="87"/>
      <c r="E66" s="87"/>
      <c r="F66" s="87"/>
      <c r="G66" s="87"/>
      <c r="H66" s="87"/>
      <c r="I66" s="87"/>
      <c r="J66" s="87"/>
      <c r="K66" s="87"/>
      <c r="L66" s="33"/>
    </row>
    <row r="67" spans="1:12" x14ac:dyDescent="0.25">
      <c r="A67" s="26"/>
      <c r="B67" s="26"/>
      <c r="C67" s="26"/>
      <c r="D67" s="26"/>
      <c r="E67" s="27"/>
      <c r="F67" s="28"/>
      <c r="G67" s="27"/>
      <c r="H67" s="27"/>
      <c r="I67" s="27"/>
      <c r="J67" s="27"/>
      <c r="K67" s="27"/>
    </row>
    <row r="68" spans="1:12" ht="73.5" customHeight="1" x14ac:dyDescent="0.25">
      <c r="A68" s="68" t="s">
        <v>19</v>
      </c>
      <c r="B68" s="68"/>
      <c r="C68" s="68"/>
      <c r="D68" s="68"/>
      <c r="E68" s="68"/>
      <c r="F68" s="68"/>
      <c r="G68" s="68"/>
      <c r="H68" s="68"/>
      <c r="I68" s="68"/>
      <c r="J68" s="68"/>
      <c r="K68" s="68"/>
    </row>
  </sheetData>
  <protectedRanges>
    <protectedRange sqref="K12:K17 K20:K22 K24:K44 K46:K61" name="Rozstęp4_1_2"/>
    <protectedRange sqref="I12:I17 I20:I22 I24:I44 I46:I61" name="Rozstęp3_1_2"/>
    <protectedRange sqref="E12:G17 E20:G22 E24:G44 E46:G61" name="Rozstęp2_1_2"/>
    <protectedRange sqref="K18:K19" name="Rozstęp4_1_2_1"/>
    <protectedRange sqref="I18:I19" name="Rozstęp3_1_2_1"/>
    <protectedRange sqref="E18:G19" name="Rozstęp2_1_2_1"/>
    <protectedRange sqref="K23" name="Rozstęp4_1_2_2"/>
    <protectedRange sqref="I23" name="Rozstęp3_1_2_2"/>
    <protectedRange sqref="E23:G23" name="Rozstęp2_1_2_2"/>
    <protectedRange sqref="K45" name="Rozstęp4_1_2_3"/>
    <protectedRange sqref="I45" name="Rozstęp3_1_2_3"/>
    <protectedRange sqref="E45:G45" name="Rozstęp2_1_2_3"/>
  </protectedRanges>
  <mergeCells count="12">
    <mergeCell ref="A68:K68"/>
    <mergeCell ref="B1:D1"/>
    <mergeCell ref="F1:K1"/>
    <mergeCell ref="F2:H2"/>
    <mergeCell ref="B3:D7"/>
    <mergeCell ref="E5:J6"/>
    <mergeCell ref="E7:J7"/>
    <mergeCell ref="B8:D8"/>
    <mergeCell ref="E8:J8"/>
    <mergeCell ref="D10:G10"/>
    <mergeCell ref="A62:E62"/>
    <mergeCell ref="A66:K66"/>
  </mergeCells>
  <conditionalFormatting sqref="E7 L7:M7">
    <cfRule type="expression" dxfId="101" priority="1">
      <formula>$E$7="Przekroczona ilość liczb po przecinku w przynajmniej jednej cenie"</formula>
    </cfRule>
  </conditionalFormatting>
  <conditionalFormatting sqref="E5 L5:M6">
    <cfRule type="expression" dxfId="100"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5"/>
  <sheetViews>
    <sheetView topLeftCell="A2"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27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27</v>
      </c>
      <c r="D10" s="85" t="str">
        <f ca="1">VLOOKUP(C10,Nazwy!B2:C764,2)</f>
        <v>Chemioterapia 21</v>
      </c>
      <c r="E10" s="85"/>
      <c r="F10" s="85"/>
      <c r="G10" s="85"/>
      <c r="H10" s="11">
        <f ca="1">SUMIF(F12:F1299,"Razem",H12:H1299)</f>
        <v>0</v>
      </c>
      <c r="I10" s="11"/>
      <c r="J10" s="11">
        <f ca="1">SUMIF(F12:F1299,"Razem",J12:J1299)</f>
        <v>0</v>
      </c>
      <c r="K10" s="11"/>
      <c r="L10" s="2">
        <f>SUM(L11:L1793)</f>
        <v>0</v>
      </c>
      <c r="M10" s="2">
        <f>COUNTIF(M12:M1793,0)</f>
        <v>0</v>
      </c>
      <c r="N10" s="2">
        <f>COUNTIF(N12:N1793,0)</f>
        <v>0</v>
      </c>
      <c r="O10" s="2">
        <f>COUNTIF(O12:O1793,0)</f>
        <v>0</v>
      </c>
      <c r="P10" s="2">
        <f>COUNTIF(P12:P1793,0)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SUM(M12:M1793)</f>
        <v>7</v>
      </c>
      <c r="N11" s="2">
        <f>SUM(N12:N1793)</f>
        <v>7</v>
      </c>
      <c r="O11" s="2">
        <f>SUM(O12:O1793)</f>
        <v>7</v>
      </c>
      <c r="P11" s="2">
        <f>SUM(P12:P1793)</f>
        <v>7</v>
      </c>
      <c r="Q11" s="2">
        <f>SUM(M11:P11)</f>
        <v>28</v>
      </c>
      <c r="R11" s="2">
        <f>SUM(R12:R1793)</f>
        <v>0</v>
      </c>
      <c r="S11" s="2">
        <f>SUM(S12:S1793)</f>
        <v>0</v>
      </c>
      <c r="T11" s="2">
        <f>SUM(T12:T1793)</f>
        <v>0</v>
      </c>
    </row>
    <row r="12" spans="1:30" s="15" customFormat="1" ht="18.75" customHeight="1" x14ac:dyDescent="0.25">
      <c r="A12" s="34">
        <v>1</v>
      </c>
      <c r="B12" s="49" t="s">
        <v>389</v>
      </c>
      <c r="C12" s="22" t="s">
        <v>177</v>
      </c>
      <c r="D12" s="50">
        <v>180</v>
      </c>
      <c r="E12" s="35"/>
      <c r="F12" s="29"/>
      <c r="G12" s="30"/>
      <c r="H12" s="31">
        <f t="shared" ref="H12:H18" si="0">ROUND(D12*G12,2)</f>
        <v>0</v>
      </c>
      <c r="I12" s="32"/>
      <c r="J12" s="31">
        <f t="shared" ref="J12:J18" si="1">ROUND(H12*(1+I12),2)</f>
        <v>0</v>
      </c>
      <c r="K12" s="31"/>
      <c r="L12" s="36">
        <f t="shared" ref="L12:L18" si="2">IF(LEN(H12)-IFERROR(SEARCH(",",H12,1),LEN(H12))&gt;2,1,0)</f>
        <v>0</v>
      </c>
      <c r="M12" s="13">
        <f t="shared" ref="M12:O18" si="3">IF(ISBLANK(E12),1,0)</f>
        <v>1</v>
      </c>
      <c r="N12" s="13">
        <f t="shared" si="3"/>
        <v>1</v>
      </c>
      <c r="O12" s="13">
        <f t="shared" si="3"/>
        <v>1</v>
      </c>
      <c r="P12" s="13">
        <f t="shared" ref="P12:P18" si="4">IF(ISBLANK(I12),1,0)</f>
        <v>1</v>
      </c>
      <c r="Q12" s="13"/>
      <c r="R12" s="13">
        <f t="shared" ref="R12:R18" si="5">IF(ISNUMBER(H12),0,1)</f>
        <v>0</v>
      </c>
      <c r="S12" s="13">
        <f t="shared" ref="S12:S18" si="6">IF(I12=0.08,0,IF(I12=0.23,0,IF(I12=0.05,0,IF(I12=0,0,1))))</f>
        <v>0</v>
      </c>
      <c r="T12" s="12">
        <f t="shared" ref="T12:T18"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390</v>
      </c>
      <c r="C13" s="22" t="s">
        <v>173</v>
      </c>
      <c r="D13" s="50">
        <v>3600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391</v>
      </c>
      <c r="C14" s="22" t="s">
        <v>173</v>
      </c>
      <c r="D14" s="50">
        <v>3600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392</v>
      </c>
      <c r="C15" s="22" t="s">
        <v>173</v>
      </c>
      <c r="D15" s="50">
        <v>12000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393</v>
      </c>
      <c r="C16" s="22" t="s">
        <v>177</v>
      </c>
      <c r="D16" s="50">
        <v>2352</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28.5" x14ac:dyDescent="0.25">
      <c r="A17" s="34">
        <v>6</v>
      </c>
      <c r="B17" s="49" t="s">
        <v>394</v>
      </c>
      <c r="C17" s="22" t="s">
        <v>173</v>
      </c>
      <c r="D17" s="50">
        <v>500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42.75" x14ac:dyDescent="0.25">
      <c r="A18" s="34">
        <v>7</v>
      </c>
      <c r="B18" s="49" t="s">
        <v>395</v>
      </c>
      <c r="C18" s="22" t="s">
        <v>173</v>
      </c>
      <c r="D18" s="50">
        <v>60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29.25" customHeight="1" x14ac:dyDescent="0.25">
      <c r="A19" s="86"/>
      <c r="B19" s="86"/>
      <c r="C19" s="86"/>
      <c r="D19" s="86"/>
      <c r="E19" s="86"/>
      <c r="F19" s="23" t="s">
        <v>3</v>
      </c>
      <c r="G19" s="23" t="s">
        <v>4</v>
      </c>
      <c r="H19" s="24">
        <f ca="1">SUM(OFFSET($H$12,0,0,ROW()-12,1))</f>
        <v>0</v>
      </c>
      <c r="I19" s="25" t="s">
        <v>4</v>
      </c>
      <c r="J19" s="24">
        <f ca="1">SUM(OFFSET($J$12,0,0,ROW()-12,1))</f>
        <v>0</v>
      </c>
      <c r="K19" s="25" t="s">
        <v>4</v>
      </c>
      <c r="L19" s="33"/>
      <c r="M19" s="13"/>
      <c r="N19" s="13"/>
      <c r="O19" s="13"/>
      <c r="P19" s="13"/>
      <c r="Q19" s="13"/>
      <c r="R19" s="13"/>
      <c r="S19" s="13"/>
      <c r="T19" s="13"/>
      <c r="U19" s="13"/>
      <c r="V19" s="42"/>
      <c r="W19" s="14"/>
      <c r="X19" s="14"/>
      <c r="Y19" s="14"/>
      <c r="Z19" s="14"/>
      <c r="AA19" s="14"/>
      <c r="AB19" s="14"/>
      <c r="AC19" s="14"/>
      <c r="AD19" s="14"/>
    </row>
    <row r="20" spans="1:30" x14ac:dyDescent="0.25">
      <c r="A20" s="54" t="s">
        <v>157</v>
      </c>
      <c r="B20" s="26"/>
      <c r="C20" s="26"/>
      <c r="D20" s="26"/>
      <c r="E20" s="27"/>
      <c r="F20" s="28"/>
      <c r="G20" s="27"/>
      <c r="H20" s="27"/>
      <c r="I20" s="27"/>
      <c r="J20" s="27"/>
      <c r="K20" s="27"/>
      <c r="L20" s="33"/>
    </row>
    <row r="21" spans="1:30" x14ac:dyDescent="0.25">
      <c r="A21" s="26"/>
      <c r="B21" s="26"/>
      <c r="C21" s="26"/>
      <c r="D21" s="26"/>
      <c r="E21" s="27"/>
      <c r="F21" s="28"/>
      <c r="G21" s="27"/>
      <c r="H21" s="27"/>
      <c r="I21" s="27"/>
      <c r="J21" s="27"/>
      <c r="K21" s="27"/>
      <c r="L21" s="33"/>
    </row>
    <row r="22" spans="1:30" x14ac:dyDescent="0.25">
      <c r="A22" s="26" t="s">
        <v>5</v>
      </c>
      <c r="B22" s="26"/>
      <c r="C22" s="26"/>
      <c r="D22" s="26"/>
      <c r="E22" s="27"/>
      <c r="F22" s="28"/>
      <c r="G22" s="27"/>
      <c r="H22" s="27"/>
      <c r="I22" s="27"/>
      <c r="J22" s="27"/>
      <c r="K22" s="27"/>
      <c r="L22" s="33"/>
    </row>
    <row r="23" spans="1:30" x14ac:dyDescent="0.25">
      <c r="A23" s="87" t="s">
        <v>16</v>
      </c>
      <c r="B23" s="87"/>
      <c r="C23" s="87"/>
      <c r="D23" s="87"/>
      <c r="E23" s="87"/>
      <c r="F23" s="87"/>
      <c r="G23" s="87"/>
      <c r="H23" s="87"/>
      <c r="I23" s="87"/>
      <c r="J23" s="87"/>
      <c r="K23" s="87"/>
      <c r="L23" s="33"/>
    </row>
    <row r="24" spans="1:30" x14ac:dyDescent="0.25">
      <c r="A24" s="26"/>
      <c r="B24" s="26"/>
      <c r="C24" s="26"/>
      <c r="D24" s="26"/>
      <c r="E24" s="27"/>
      <c r="F24" s="28"/>
      <c r="G24" s="27"/>
      <c r="H24" s="27"/>
      <c r="I24" s="27"/>
      <c r="J24" s="27"/>
      <c r="K24" s="27"/>
    </row>
    <row r="25" spans="1:30" ht="73.5" customHeight="1" x14ac:dyDescent="0.25">
      <c r="A25" s="68" t="s">
        <v>19</v>
      </c>
      <c r="B25" s="68"/>
      <c r="C25" s="68"/>
      <c r="D25" s="68"/>
      <c r="E25" s="68"/>
      <c r="F25" s="68"/>
      <c r="G25" s="68"/>
      <c r="H25" s="68"/>
      <c r="I25" s="68"/>
      <c r="J25" s="68"/>
      <c r="K25" s="68"/>
    </row>
  </sheetData>
  <protectedRanges>
    <protectedRange sqref="K12:K17" name="Rozstęp4_1_2_1"/>
    <protectedRange sqref="I12:I17" name="Rozstęp3_1_2_1"/>
    <protectedRange sqref="E12:G17" name="Rozstęp2_1_2_1"/>
    <protectedRange sqref="K18" name="Rozstęp4_1_2_1_1"/>
    <protectedRange sqref="I18" name="Rozstęp3_1_2_1_1"/>
    <protectedRange sqref="E18:G18" name="Rozstęp2_1_2_1_1"/>
  </protectedRanges>
  <mergeCells count="12">
    <mergeCell ref="A19:E19"/>
    <mergeCell ref="A23:K23"/>
    <mergeCell ref="A25:K25"/>
    <mergeCell ref="B1:D1"/>
    <mergeCell ref="F1:K1"/>
    <mergeCell ref="F2:H2"/>
    <mergeCell ref="B3:D7"/>
    <mergeCell ref="E5:J6"/>
    <mergeCell ref="E7:J7"/>
    <mergeCell ref="B8:D8"/>
    <mergeCell ref="E8:J8"/>
    <mergeCell ref="D10:G10"/>
  </mergeCells>
  <conditionalFormatting sqref="E7 L7:M7">
    <cfRule type="expression" dxfId="99" priority="1">
      <formula>$E$7="Przekroczona ilość liczb po przecinku w przynajmniej jednej cenie"</formula>
    </cfRule>
  </conditionalFormatting>
  <conditionalFormatting sqref="E5 L5:M6">
    <cfRule type="expression" dxfId="98"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28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28</v>
      </c>
      <c r="D10" s="85" t="str">
        <f ca="1">VLOOKUP(C10,Nazwy!B2:C764,2)</f>
        <v>Chemioterapia 22</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396</v>
      </c>
      <c r="C12" s="22" t="s">
        <v>173</v>
      </c>
      <c r="D12" s="50">
        <v>300</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97" priority="1">
      <formula>$E$7="Przekroczona ilość liczb po przecinku w przynajmniej jednej cenie"</formula>
    </cfRule>
  </conditionalFormatting>
  <conditionalFormatting sqref="E5 L5:M6">
    <cfRule type="expression" dxfId="96"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29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29</v>
      </c>
      <c r="D10" s="85" t="str">
        <f ca="1">VLOOKUP(C10,Nazwy!B2:C764,2)</f>
        <v>Chemioterapia 23</v>
      </c>
      <c r="E10" s="85"/>
      <c r="F10" s="85"/>
      <c r="G10" s="85"/>
      <c r="H10" s="11">
        <f ca="1">SUMIF(F12:F1313,"Razem",H12:H1313)</f>
        <v>0</v>
      </c>
      <c r="I10" s="11"/>
      <c r="J10" s="11">
        <f ca="1">SUMIF(F12:F1313,"Razem",J12:J1313)</f>
        <v>0</v>
      </c>
      <c r="K10" s="11"/>
      <c r="L10" s="2">
        <f>SUM(L11:L1807)</f>
        <v>0</v>
      </c>
      <c r="M10" s="2">
        <f>COUNTIF(M12:M1807,0)</f>
        <v>0</v>
      </c>
      <c r="N10" s="2">
        <f>COUNTIF(N12:N1807,0)</f>
        <v>0</v>
      </c>
      <c r="O10" s="2">
        <f>COUNTIF(O12:O1807,0)</f>
        <v>0</v>
      </c>
      <c r="P10" s="2">
        <f>COUNTIF(P12:P1807,0)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SUM(M12:M1807)</f>
        <v>21</v>
      </c>
      <c r="N11" s="2">
        <f>SUM(N12:N1807)</f>
        <v>21</v>
      </c>
      <c r="O11" s="2">
        <f>SUM(O12:O1807)</f>
        <v>21</v>
      </c>
      <c r="P11" s="2">
        <f>SUM(P12:P1807)</f>
        <v>21</v>
      </c>
      <c r="Q11" s="2">
        <f>SUM(M11:P11)</f>
        <v>84</v>
      </c>
      <c r="R11" s="2">
        <f>SUM(R12:R1807)</f>
        <v>0</v>
      </c>
      <c r="S11" s="2">
        <f>SUM(S12:S1807)</f>
        <v>0</v>
      </c>
      <c r="T11" s="2">
        <f>SUM(T12:T1807)</f>
        <v>0</v>
      </c>
    </row>
    <row r="12" spans="1:30" s="15" customFormat="1" ht="18.75" customHeight="1" x14ac:dyDescent="0.25">
      <c r="A12" s="34">
        <v>1</v>
      </c>
      <c r="B12" s="49" t="s">
        <v>397</v>
      </c>
      <c r="C12" s="22" t="s">
        <v>177</v>
      </c>
      <c r="D12" s="50">
        <v>15</v>
      </c>
      <c r="E12" s="35"/>
      <c r="F12" s="29"/>
      <c r="G12" s="30"/>
      <c r="H12" s="31">
        <f t="shared" ref="H12:H32" si="0">ROUND(D12*G12,2)</f>
        <v>0</v>
      </c>
      <c r="I12" s="32"/>
      <c r="J12" s="31">
        <f t="shared" ref="J12:J32" si="1">ROUND(H12*(1+I12),2)</f>
        <v>0</v>
      </c>
      <c r="K12" s="31"/>
      <c r="L12" s="36">
        <f t="shared" ref="L12:L32" si="2">IF(LEN(H12)-IFERROR(SEARCH(",",H12,1),LEN(H12))&gt;2,1,0)</f>
        <v>0</v>
      </c>
      <c r="M12" s="13">
        <f t="shared" ref="M12:O27" si="3">IF(ISBLANK(E12),1,0)</f>
        <v>1</v>
      </c>
      <c r="N12" s="13">
        <f t="shared" si="3"/>
        <v>1</v>
      </c>
      <c r="O12" s="13">
        <f t="shared" si="3"/>
        <v>1</v>
      </c>
      <c r="P12" s="13">
        <f t="shared" ref="P12:P32" si="4">IF(ISBLANK(I12),1,0)</f>
        <v>1</v>
      </c>
      <c r="Q12" s="13"/>
      <c r="R12" s="13">
        <f t="shared" ref="R12:R32" si="5">IF(ISNUMBER(H12),0,1)</f>
        <v>0</v>
      </c>
      <c r="S12" s="13">
        <f t="shared" ref="S12:S32" si="6">IF(I12=0.08,0,IF(I12=0.23,0,IF(I12=0.05,0,IF(I12=0,0,1))))</f>
        <v>0</v>
      </c>
      <c r="T12" s="12">
        <f t="shared" ref="T12:T32"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398</v>
      </c>
      <c r="C13" s="22" t="s">
        <v>177</v>
      </c>
      <c r="D13" s="50">
        <v>1600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399</v>
      </c>
      <c r="C14" s="22" t="s">
        <v>177</v>
      </c>
      <c r="D14" s="62">
        <v>3.8</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400</v>
      </c>
      <c r="C15" s="22" t="s">
        <v>177</v>
      </c>
      <c r="D15" s="50">
        <v>280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28.5" x14ac:dyDescent="0.25">
      <c r="A16" s="34">
        <v>5</v>
      </c>
      <c r="B16" s="49" t="s">
        <v>401</v>
      </c>
      <c r="C16" s="22" t="s">
        <v>173</v>
      </c>
      <c r="D16" s="50">
        <v>180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402</v>
      </c>
      <c r="C17" s="22" t="s">
        <v>177</v>
      </c>
      <c r="D17" s="50">
        <v>120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403</v>
      </c>
      <c r="C18" s="22" t="s">
        <v>177</v>
      </c>
      <c r="D18" s="62">
        <v>0.1</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404</v>
      </c>
      <c r="C19" s="22" t="s">
        <v>173</v>
      </c>
      <c r="D19" s="50">
        <v>23520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28.5" x14ac:dyDescent="0.25">
      <c r="A20" s="34">
        <v>9</v>
      </c>
      <c r="B20" s="49" t="s">
        <v>405</v>
      </c>
      <c r="C20" s="22" t="s">
        <v>177</v>
      </c>
      <c r="D20" s="50">
        <v>40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406</v>
      </c>
      <c r="C21" s="22" t="s">
        <v>173</v>
      </c>
      <c r="D21" s="50">
        <v>42000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8.75" customHeight="1" x14ac:dyDescent="0.25">
      <c r="A22" s="34">
        <v>11</v>
      </c>
      <c r="B22" s="49" t="s">
        <v>407</v>
      </c>
      <c r="C22" s="22" t="s">
        <v>173</v>
      </c>
      <c r="D22" s="50">
        <v>3000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8.75" customHeight="1" x14ac:dyDescent="0.25">
      <c r="A23" s="34">
        <v>12</v>
      </c>
      <c r="B23" s="49" t="s">
        <v>408</v>
      </c>
      <c r="C23" s="22" t="s">
        <v>173</v>
      </c>
      <c r="D23" s="50">
        <v>2100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28.5" x14ac:dyDescent="0.25">
      <c r="A24" s="34">
        <v>13</v>
      </c>
      <c r="B24" s="49" t="s">
        <v>409</v>
      </c>
      <c r="C24" s="22" t="s">
        <v>177</v>
      </c>
      <c r="D24" s="50">
        <v>6720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8.75" customHeight="1" x14ac:dyDescent="0.25">
      <c r="A25" s="34">
        <v>14</v>
      </c>
      <c r="B25" s="49" t="s">
        <v>410</v>
      </c>
      <c r="C25" s="22" t="s">
        <v>177</v>
      </c>
      <c r="D25" s="50">
        <v>23520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18.75" customHeight="1" x14ac:dyDescent="0.25">
      <c r="A26" s="34">
        <v>15</v>
      </c>
      <c r="B26" s="49" t="s">
        <v>411</v>
      </c>
      <c r="C26" s="22" t="s">
        <v>191</v>
      </c>
      <c r="D26" s="50">
        <v>600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18.75" customHeight="1" x14ac:dyDescent="0.25">
      <c r="A27" s="34">
        <v>16</v>
      </c>
      <c r="B27" s="49" t="s">
        <v>412</v>
      </c>
      <c r="C27" s="22" t="s">
        <v>191</v>
      </c>
      <c r="D27" s="50">
        <v>300</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18.75" customHeight="1" x14ac:dyDescent="0.25">
      <c r="A28" s="34">
        <v>17</v>
      </c>
      <c r="B28" s="49" t="s">
        <v>413</v>
      </c>
      <c r="C28" s="22" t="s">
        <v>177</v>
      </c>
      <c r="D28" s="50">
        <v>4200</v>
      </c>
      <c r="E28" s="35"/>
      <c r="F28" s="29"/>
      <c r="G28" s="30"/>
      <c r="H28" s="31">
        <f t="shared" si="0"/>
        <v>0</v>
      </c>
      <c r="I28" s="32"/>
      <c r="J28" s="31">
        <f t="shared" si="1"/>
        <v>0</v>
      </c>
      <c r="K28" s="31"/>
      <c r="L28" s="36">
        <f t="shared" si="2"/>
        <v>0</v>
      </c>
      <c r="M28" s="13">
        <f t="shared" ref="M28:O32"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18.75" customHeight="1" x14ac:dyDescent="0.25">
      <c r="A29" s="34">
        <v>18</v>
      </c>
      <c r="B29" s="49" t="s">
        <v>414</v>
      </c>
      <c r="C29" s="22" t="s">
        <v>177</v>
      </c>
      <c r="D29" s="50">
        <v>3780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18.75" customHeight="1" x14ac:dyDescent="0.25">
      <c r="A30" s="34">
        <v>19</v>
      </c>
      <c r="B30" s="49" t="s">
        <v>415</v>
      </c>
      <c r="C30" s="22" t="s">
        <v>177</v>
      </c>
      <c r="D30" s="50">
        <v>3</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18.75" customHeight="1" x14ac:dyDescent="0.25">
      <c r="A31" s="34">
        <v>20</v>
      </c>
      <c r="B31" s="49" t="s">
        <v>416</v>
      </c>
      <c r="C31" s="22" t="s">
        <v>177</v>
      </c>
      <c r="D31" s="50">
        <v>90</v>
      </c>
      <c r="E31" s="35"/>
      <c r="F31" s="29"/>
      <c r="G31" s="30"/>
      <c r="H31" s="31">
        <f t="shared" si="0"/>
        <v>0</v>
      </c>
      <c r="I31" s="32"/>
      <c r="J31" s="31">
        <f t="shared" si="1"/>
        <v>0</v>
      </c>
      <c r="K31" s="31"/>
      <c r="L31" s="36">
        <f t="shared" si="2"/>
        <v>0</v>
      </c>
      <c r="M31" s="13">
        <f t="shared" si="8"/>
        <v>1</v>
      </c>
      <c r="N31" s="13">
        <f t="shared" si="8"/>
        <v>1</v>
      </c>
      <c r="O31" s="13">
        <f t="shared" si="8"/>
        <v>1</v>
      </c>
      <c r="P31" s="13">
        <f t="shared" si="4"/>
        <v>1</v>
      </c>
      <c r="Q31" s="13"/>
      <c r="R31" s="13">
        <f t="shared" si="5"/>
        <v>0</v>
      </c>
      <c r="S31" s="13">
        <f t="shared" si="6"/>
        <v>0</v>
      </c>
      <c r="T31" s="12">
        <f t="shared" si="7"/>
        <v>0</v>
      </c>
      <c r="U31" s="13"/>
      <c r="V31" s="42"/>
      <c r="W31" s="14"/>
      <c r="X31" s="14"/>
      <c r="Y31" s="14"/>
      <c r="Z31" s="14"/>
      <c r="AA31" s="14"/>
      <c r="AB31" s="14"/>
      <c r="AC31" s="14"/>
      <c r="AD31" s="14"/>
    </row>
    <row r="32" spans="1:30" s="15" customFormat="1" ht="18.75" customHeight="1" x14ac:dyDescent="0.25">
      <c r="A32" s="34">
        <v>21</v>
      </c>
      <c r="B32" s="49" t="s">
        <v>417</v>
      </c>
      <c r="C32" s="22" t="s">
        <v>173</v>
      </c>
      <c r="D32" s="50">
        <v>1200</v>
      </c>
      <c r="E32" s="35"/>
      <c r="F32" s="29"/>
      <c r="G32" s="30"/>
      <c r="H32" s="31">
        <f t="shared" si="0"/>
        <v>0</v>
      </c>
      <c r="I32" s="32"/>
      <c r="J32" s="31">
        <f t="shared" si="1"/>
        <v>0</v>
      </c>
      <c r="K32" s="31"/>
      <c r="L32" s="36">
        <f t="shared" si="2"/>
        <v>0</v>
      </c>
      <c r="M32" s="13">
        <f t="shared" si="8"/>
        <v>1</v>
      </c>
      <c r="N32" s="13">
        <f t="shared" si="8"/>
        <v>1</v>
      </c>
      <c r="O32" s="13">
        <f t="shared" si="8"/>
        <v>1</v>
      </c>
      <c r="P32" s="13">
        <f t="shared" si="4"/>
        <v>1</v>
      </c>
      <c r="Q32" s="13"/>
      <c r="R32" s="13">
        <f t="shared" si="5"/>
        <v>0</v>
      </c>
      <c r="S32" s="13">
        <f t="shared" si="6"/>
        <v>0</v>
      </c>
      <c r="T32" s="12">
        <f t="shared" si="7"/>
        <v>0</v>
      </c>
      <c r="U32" s="13"/>
      <c r="V32" s="42"/>
      <c r="W32" s="14"/>
      <c r="X32" s="14"/>
      <c r="Y32" s="14"/>
      <c r="Z32" s="14"/>
      <c r="AA32" s="14"/>
      <c r="AB32" s="14"/>
      <c r="AC32" s="14"/>
      <c r="AD32" s="14"/>
    </row>
    <row r="33" spans="1:30" s="15" customFormat="1" ht="29.25" customHeight="1" x14ac:dyDescent="0.25">
      <c r="A33" s="86"/>
      <c r="B33" s="86"/>
      <c r="C33" s="86"/>
      <c r="D33" s="86"/>
      <c r="E33" s="86"/>
      <c r="F33" s="23" t="s">
        <v>3</v>
      </c>
      <c r="G33" s="23" t="s">
        <v>4</v>
      </c>
      <c r="H33" s="24">
        <f ca="1">SUM(OFFSET($H$12,0,0,ROW()-12,1))</f>
        <v>0</v>
      </c>
      <c r="I33" s="25" t="s">
        <v>4</v>
      </c>
      <c r="J33" s="24">
        <f ca="1">SUM(OFFSET($J$12,0,0,ROW()-12,1))</f>
        <v>0</v>
      </c>
      <c r="K33" s="25" t="s">
        <v>4</v>
      </c>
      <c r="L33" s="33"/>
      <c r="M33" s="13"/>
      <c r="N33" s="13"/>
      <c r="O33" s="13"/>
      <c r="P33" s="13"/>
      <c r="Q33" s="13"/>
      <c r="R33" s="13"/>
      <c r="S33" s="13"/>
      <c r="T33" s="13"/>
      <c r="U33" s="13"/>
      <c r="V33" s="42"/>
      <c r="W33" s="14"/>
      <c r="X33" s="14"/>
      <c r="Y33" s="14"/>
      <c r="Z33" s="14"/>
      <c r="AA33" s="14"/>
      <c r="AB33" s="14"/>
      <c r="AC33" s="14"/>
      <c r="AD33" s="14"/>
    </row>
    <row r="34" spans="1:30" x14ac:dyDescent="0.25">
      <c r="A34" s="54" t="s">
        <v>157</v>
      </c>
      <c r="B34" s="26"/>
      <c r="C34" s="26"/>
      <c r="D34" s="26"/>
      <c r="E34" s="27"/>
      <c r="F34" s="28"/>
      <c r="G34" s="27"/>
      <c r="H34" s="27"/>
      <c r="I34" s="27"/>
      <c r="J34" s="27"/>
      <c r="K34" s="27"/>
      <c r="L34" s="33"/>
    </row>
    <row r="35" spans="1:30" x14ac:dyDescent="0.25">
      <c r="A35" s="26"/>
      <c r="B35" s="26"/>
      <c r="C35" s="26"/>
      <c r="D35" s="26"/>
      <c r="E35" s="27"/>
      <c r="F35" s="28"/>
      <c r="G35" s="27"/>
      <c r="H35" s="27"/>
      <c r="I35" s="27"/>
      <c r="J35" s="27"/>
      <c r="K35" s="27"/>
      <c r="L35" s="33"/>
    </row>
    <row r="36" spans="1:30" x14ac:dyDescent="0.25">
      <c r="A36" s="26" t="s">
        <v>5</v>
      </c>
      <c r="B36" s="26"/>
      <c r="C36" s="26"/>
      <c r="D36" s="26"/>
      <c r="E36" s="27"/>
      <c r="F36" s="28"/>
      <c r="G36" s="27"/>
      <c r="H36" s="27"/>
      <c r="I36" s="27"/>
      <c r="J36" s="27"/>
      <c r="K36" s="27"/>
      <c r="L36" s="33"/>
    </row>
    <row r="37" spans="1:30" x14ac:dyDescent="0.25">
      <c r="A37" s="87" t="s">
        <v>16</v>
      </c>
      <c r="B37" s="87"/>
      <c r="C37" s="87"/>
      <c r="D37" s="87"/>
      <c r="E37" s="87"/>
      <c r="F37" s="87"/>
      <c r="G37" s="87"/>
      <c r="H37" s="87"/>
      <c r="I37" s="87"/>
      <c r="J37" s="87"/>
      <c r="K37" s="87"/>
      <c r="L37" s="33"/>
    </row>
    <row r="38" spans="1:30" x14ac:dyDescent="0.25">
      <c r="A38" s="26"/>
      <c r="B38" s="26"/>
      <c r="C38" s="26"/>
      <c r="D38" s="26"/>
      <c r="E38" s="27"/>
      <c r="F38" s="28"/>
      <c r="G38" s="27"/>
      <c r="H38" s="27"/>
      <c r="I38" s="27"/>
      <c r="J38" s="27"/>
      <c r="K38" s="27"/>
    </row>
    <row r="39" spans="1:30" ht="73.5" customHeight="1" x14ac:dyDescent="0.25">
      <c r="A39" s="68" t="s">
        <v>19</v>
      </c>
      <c r="B39" s="68"/>
      <c r="C39" s="68"/>
      <c r="D39" s="68"/>
      <c r="E39" s="68"/>
      <c r="F39" s="68"/>
      <c r="G39" s="68"/>
      <c r="H39" s="68"/>
      <c r="I39" s="68"/>
      <c r="J39" s="68"/>
      <c r="K39" s="68"/>
    </row>
  </sheetData>
  <protectedRanges>
    <protectedRange sqref="K12:K17 K20:K22 K24:K32" name="Rozstęp4_1_2_1"/>
    <protectedRange sqref="I12:I17 I20:I22 I24:I32" name="Rozstęp3_1_2_1"/>
    <protectedRange sqref="E12:G17 E20:G22 E24:G32" name="Rozstęp2_1_2_1"/>
    <protectedRange sqref="K18:K19" name="Rozstęp4_1_2_1_1"/>
    <protectedRange sqref="I18:I19" name="Rozstęp3_1_2_1_1"/>
    <protectedRange sqref="E18:G19" name="Rozstęp2_1_2_1_1"/>
    <protectedRange sqref="K23" name="Rozstęp4_1_2_2"/>
    <protectedRange sqref="I23" name="Rozstęp3_1_2_2"/>
    <protectedRange sqref="E23:G23" name="Rozstęp2_1_2_2"/>
  </protectedRanges>
  <mergeCells count="12">
    <mergeCell ref="A33:E33"/>
    <mergeCell ref="A37:K37"/>
    <mergeCell ref="A39:K39"/>
    <mergeCell ref="B1:D1"/>
    <mergeCell ref="F1:K1"/>
    <mergeCell ref="F2:H2"/>
    <mergeCell ref="B3:D7"/>
    <mergeCell ref="E5:J6"/>
    <mergeCell ref="E7:J7"/>
    <mergeCell ref="B8:D8"/>
    <mergeCell ref="E8:J8"/>
    <mergeCell ref="D10:G10"/>
  </mergeCells>
  <conditionalFormatting sqref="E7 L7:M7">
    <cfRule type="expression" dxfId="95" priority="1">
      <formula>$E$7="Przekroczona ilość liczb po przecinku w przynajmniej jednej cenie"</formula>
    </cfRule>
  </conditionalFormatting>
  <conditionalFormatting sqref="E5 L5:M6">
    <cfRule type="expression" dxfId="94"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1"/>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30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30</v>
      </c>
      <c r="D10" s="85" t="str">
        <f ca="1">VLOOKUP(C10,Nazwy!B2:C764,2)</f>
        <v>Chemioterapia 24</v>
      </c>
      <c r="E10" s="85"/>
      <c r="F10" s="85"/>
      <c r="G10" s="85"/>
      <c r="H10" s="11">
        <f ca="1">SUMIF(F12:F1295,"Razem",H12:H1295)</f>
        <v>0</v>
      </c>
      <c r="I10" s="11"/>
      <c r="J10" s="11">
        <f ca="1">SUMIF(F12:F1295,"Razem",J12:J1295)</f>
        <v>0</v>
      </c>
      <c r="K10" s="11"/>
      <c r="L10" s="2">
        <f>SUM(L11:L1789)</f>
        <v>0</v>
      </c>
      <c r="M10" s="2">
        <f>COUNTIF(M12:M1789,0)</f>
        <v>0</v>
      </c>
      <c r="N10" s="2">
        <f>COUNTIF(N12:N1789,0)</f>
        <v>0</v>
      </c>
      <c r="O10" s="2">
        <f>COUNTIF(O12:O1789,0)</f>
        <v>0</v>
      </c>
      <c r="P10" s="2">
        <f>COUNTIF(P12:P1789,0)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SUM(M12:M1789)</f>
        <v>3</v>
      </c>
      <c r="N11" s="2">
        <f>SUM(N12:N1789)</f>
        <v>3</v>
      </c>
      <c r="O11" s="2">
        <f>SUM(O12:O1789)</f>
        <v>3</v>
      </c>
      <c r="P11" s="2">
        <f>SUM(P12:P1789)</f>
        <v>3</v>
      </c>
      <c r="Q11" s="2">
        <f>SUM(M11:P11)</f>
        <v>12</v>
      </c>
      <c r="R11" s="2">
        <f>SUM(R12:R1789)</f>
        <v>0</v>
      </c>
      <c r="S11" s="2">
        <f>SUM(S12:S1789)</f>
        <v>0</v>
      </c>
      <c r="T11" s="2">
        <f>SUM(T12:T1789)</f>
        <v>0</v>
      </c>
    </row>
    <row r="12" spans="1:30" s="15" customFormat="1" ht="18.75" customHeight="1" x14ac:dyDescent="0.25">
      <c r="A12" s="34">
        <v>1</v>
      </c>
      <c r="B12" s="49" t="s">
        <v>418</v>
      </c>
      <c r="C12" s="22" t="s">
        <v>177</v>
      </c>
      <c r="D12" s="50">
        <v>6</v>
      </c>
      <c r="E12" s="35"/>
      <c r="F12" s="29"/>
      <c r="G12" s="30"/>
      <c r="H12" s="31">
        <f>ROUND(D12*G12,2)</f>
        <v>0</v>
      </c>
      <c r="I12" s="32"/>
      <c r="J12" s="31">
        <f>ROUND(H12*(1+I12),2)</f>
        <v>0</v>
      </c>
      <c r="K12" s="31"/>
      <c r="L12" s="36">
        <f>IF(LEN(H12)-IFERROR(SEARCH(",",H12,1),LEN(H12))&gt;2,1,0)</f>
        <v>0</v>
      </c>
      <c r="M12" s="13">
        <f t="shared" ref="M12:O14"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419</v>
      </c>
      <c r="C13" s="22" t="s">
        <v>177</v>
      </c>
      <c r="D13" s="50">
        <v>160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18.75" customHeight="1" x14ac:dyDescent="0.25">
      <c r="A14" s="34">
        <v>3</v>
      </c>
      <c r="B14" s="49" t="s">
        <v>420</v>
      </c>
      <c r="C14" s="22" t="s">
        <v>177</v>
      </c>
      <c r="D14" s="50">
        <v>5600</v>
      </c>
      <c r="E14" s="35"/>
      <c r="F14" s="29"/>
      <c r="G14" s="30"/>
      <c r="H14" s="31">
        <f>ROUND(D14*G14,2)</f>
        <v>0</v>
      </c>
      <c r="I14" s="32"/>
      <c r="J14" s="31">
        <f>ROUND(H14*(1+I14),2)</f>
        <v>0</v>
      </c>
      <c r="K14" s="31"/>
      <c r="L14" s="36">
        <f>IF(LEN(H14)-IFERROR(SEARCH(",",H14,1),LEN(H14))&gt;2,1,0)</f>
        <v>0</v>
      </c>
      <c r="M14" s="13">
        <f t="shared" si="0"/>
        <v>1</v>
      </c>
      <c r="N14" s="13">
        <f t="shared" si="0"/>
        <v>1</v>
      </c>
      <c r="O14" s="13">
        <f t="shared" si="0"/>
        <v>1</v>
      </c>
      <c r="P14" s="13">
        <f>IF(ISBLANK(I14),1,0)</f>
        <v>1</v>
      </c>
      <c r="Q14" s="13"/>
      <c r="R14" s="13">
        <f>IF(ISNUMBER(H14),0,1)</f>
        <v>0</v>
      </c>
      <c r="S14" s="13">
        <f>IF(I14=0.08,0,IF(I14=0.23,0,IF(I14=0.05,0,IF(I14=0,0,1))))</f>
        <v>0</v>
      </c>
      <c r="T14" s="12">
        <f>IF(ISERROR(IF(LEN(G14)-FIND(",",G14)&gt;4,1,0)),0,IF(LEN(G14)-FIND(",",G14)&gt;4,1,0))</f>
        <v>0</v>
      </c>
      <c r="U14" s="13"/>
      <c r="V14" s="42"/>
      <c r="W14" s="14"/>
      <c r="X14" s="14"/>
      <c r="Y14" s="14"/>
      <c r="Z14" s="14"/>
      <c r="AA14" s="14"/>
      <c r="AB14" s="14"/>
      <c r="AC14" s="14"/>
      <c r="AD14" s="14"/>
    </row>
    <row r="15" spans="1:30" s="15" customFormat="1" ht="29.25" customHeight="1" x14ac:dyDescent="0.25">
      <c r="A15" s="86"/>
      <c r="B15" s="86"/>
      <c r="C15" s="86"/>
      <c r="D15" s="86"/>
      <c r="E15" s="86"/>
      <c r="F15" s="23" t="s">
        <v>3</v>
      </c>
      <c r="G15" s="23" t="s">
        <v>4</v>
      </c>
      <c r="H15" s="24">
        <f ca="1">SUM(OFFSET($H$12,0,0,ROW()-12,1))</f>
        <v>0</v>
      </c>
      <c r="I15" s="25" t="s">
        <v>4</v>
      </c>
      <c r="J15" s="24">
        <f ca="1">SUM(OFFSET($J$12,0,0,ROW()-12,1))</f>
        <v>0</v>
      </c>
      <c r="K15" s="25" t="s">
        <v>4</v>
      </c>
      <c r="L15" s="33"/>
      <c r="M15" s="13"/>
      <c r="N15" s="13"/>
      <c r="O15" s="13"/>
      <c r="P15" s="13"/>
      <c r="Q15" s="13"/>
      <c r="R15" s="13"/>
      <c r="S15" s="13"/>
      <c r="T15" s="13"/>
      <c r="U15" s="13"/>
      <c r="V15" s="42"/>
      <c r="W15" s="14"/>
      <c r="X15" s="14"/>
      <c r="Y15" s="14"/>
      <c r="Z15" s="14"/>
      <c r="AA15" s="14"/>
      <c r="AB15" s="14"/>
      <c r="AC15" s="14"/>
      <c r="AD15" s="14"/>
    </row>
    <row r="16" spans="1:30" x14ac:dyDescent="0.25">
      <c r="A16" s="54" t="s">
        <v>157</v>
      </c>
      <c r="B16" s="26"/>
      <c r="C16" s="26"/>
      <c r="D16" s="26"/>
      <c r="E16" s="27"/>
      <c r="F16" s="28"/>
      <c r="G16" s="27"/>
      <c r="H16" s="27"/>
      <c r="I16" s="27"/>
      <c r="J16" s="27"/>
      <c r="K16" s="27"/>
      <c r="L16" s="33"/>
    </row>
    <row r="17" spans="1:12" x14ac:dyDescent="0.25">
      <c r="A17" s="26"/>
      <c r="B17" s="26"/>
      <c r="C17" s="26"/>
      <c r="D17" s="26"/>
      <c r="E17" s="27"/>
      <c r="F17" s="28"/>
      <c r="G17" s="27"/>
      <c r="H17" s="27"/>
      <c r="I17" s="27"/>
      <c r="J17" s="27"/>
      <c r="K17" s="27"/>
      <c r="L17" s="33"/>
    </row>
    <row r="18" spans="1:12" x14ac:dyDescent="0.25">
      <c r="A18" s="26" t="s">
        <v>5</v>
      </c>
      <c r="B18" s="26"/>
      <c r="C18" s="26"/>
      <c r="D18" s="26"/>
      <c r="E18" s="27"/>
      <c r="F18" s="28"/>
      <c r="G18" s="27"/>
      <c r="H18" s="27"/>
      <c r="I18" s="27"/>
      <c r="J18" s="27"/>
      <c r="K18" s="27"/>
      <c r="L18" s="33"/>
    </row>
    <row r="19" spans="1:12" x14ac:dyDescent="0.25">
      <c r="A19" s="87" t="s">
        <v>16</v>
      </c>
      <c r="B19" s="87"/>
      <c r="C19" s="87"/>
      <c r="D19" s="87"/>
      <c r="E19" s="87"/>
      <c r="F19" s="87"/>
      <c r="G19" s="87"/>
      <c r="H19" s="87"/>
      <c r="I19" s="87"/>
      <c r="J19" s="87"/>
      <c r="K19" s="87"/>
      <c r="L19" s="33"/>
    </row>
    <row r="20" spans="1:12" x14ac:dyDescent="0.25">
      <c r="A20" s="26"/>
      <c r="B20" s="26"/>
      <c r="C20" s="26"/>
      <c r="D20" s="26"/>
      <c r="E20" s="27"/>
      <c r="F20" s="28"/>
      <c r="G20" s="27"/>
      <c r="H20" s="27"/>
      <c r="I20" s="27"/>
      <c r="J20" s="27"/>
      <c r="K20" s="27"/>
    </row>
    <row r="21" spans="1:12" ht="73.5" customHeight="1" x14ac:dyDescent="0.25">
      <c r="A21" s="68" t="s">
        <v>19</v>
      </c>
      <c r="B21" s="68"/>
      <c r="C21" s="68"/>
      <c r="D21" s="68"/>
      <c r="E21" s="68"/>
      <c r="F21" s="68"/>
      <c r="G21" s="68"/>
      <c r="H21" s="68"/>
      <c r="I21" s="68"/>
      <c r="J21" s="68"/>
      <c r="K21" s="68"/>
    </row>
  </sheetData>
  <protectedRanges>
    <protectedRange sqref="K12:K14" name="Rozstęp4_1_2_1"/>
    <protectedRange sqref="I12:I14" name="Rozstęp3_1_2_1"/>
    <protectedRange sqref="E12:G14" name="Rozstęp2_1_2_1"/>
  </protectedRanges>
  <mergeCells count="12">
    <mergeCell ref="A15:E15"/>
    <mergeCell ref="A19:K19"/>
    <mergeCell ref="A21:K21"/>
    <mergeCell ref="B1:D1"/>
    <mergeCell ref="F1:K1"/>
    <mergeCell ref="F2:H2"/>
    <mergeCell ref="B3:D7"/>
    <mergeCell ref="E5:J6"/>
    <mergeCell ref="E7:J7"/>
    <mergeCell ref="B8:D8"/>
    <mergeCell ref="E8:J8"/>
    <mergeCell ref="D10:G10"/>
  </mergeCells>
  <conditionalFormatting sqref="E7 L7:M7">
    <cfRule type="expression" dxfId="93" priority="1">
      <formula>$E$7="Przekroczona ilość liczb po przecinku w przynajmniej jednej cenie"</formula>
    </cfRule>
  </conditionalFormatting>
  <conditionalFormatting sqref="E5 L5:M6">
    <cfRule type="expression" dxfId="92"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0"/>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31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31</v>
      </c>
      <c r="D10" s="85" t="str">
        <f ca="1">VLOOKUP(C10,Nazwy!B2:C764,2)</f>
        <v>Chemioterapia 25</v>
      </c>
      <c r="E10" s="85"/>
      <c r="F10" s="85"/>
      <c r="G10" s="85"/>
      <c r="H10" s="11">
        <f ca="1">SUMIF(F12:F1294,"Razem",H12:H1294)</f>
        <v>0</v>
      </c>
      <c r="I10" s="11"/>
      <c r="J10" s="11">
        <f ca="1">SUMIF(F12:F1294,"Razem",J12:J1294)</f>
        <v>0</v>
      </c>
      <c r="K10" s="11"/>
      <c r="L10" s="2">
        <f>SUM(L11:L1788)</f>
        <v>0</v>
      </c>
      <c r="M10" s="2">
        <f>COUNTIF(M12:M1788,0)</f>
        <v>0</v>
      </c>
      <c r="N10" s="2">
        <f>COUNTIF(N12:N1788,0)</f>
        <v>0</v>
      </c>
      <c r="O10" s="2">
        <f>COUNTIF(O12:O1788,0)</f>
        <v>0</v>
      </c>
      <c r="P10" s="2">
        <f>COUNTIF(P12:P1788,0)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SUM(M12:M1788)</f>
        <v>2</v>
      </c>
      <c r="N11" s="2">
        <f>SUM(N12:N1788)</f>
        <v>2</v>
      </c>
      <c r="O11" s="2">
        <f>SUM(O12:O1788)</f>
        <v>2</v>
      </c>
      <c r="P11" s="2">
        <f>SUM(P12:P1788)</f>
        <v>2</v>
      </c>
      <c r="Q11" s="2">
        <f>SUM(M11:P11)</f>
        <v>8</v>
      </c>
      <c r="R11" s="2">
        <f>SUM(R12:R1788)</f>
        <v>0</v>
      </c>
      <c r="S11" s="2">
        <f>SUM(S12:S1788)</f>
        <v>0</v>
      </c>
      <c r="T11" s="2">
        <f>SUM(T12:T1788)</f>
        <v>0</v>
      </c>
    </row>
    <row r="12" spans="1:30" s="15" customFormat="1" ht="42.75" x14ac:dyDescent="0.25">
      <c r="A12" s="34">
        <v>1</v>
      </c>
      <c r="B12" s="49" t="s">
        <v>421</v>
      </c>
      <c r="C12" s="22" t="s">
        <v>173</v>
      </c>
      <c r="D12" s="50">
        <v>1800</v>
      </c>
      <c r="E12" s="35"/>
      <c r="F12" s="29"/>
      <c r="G12" s="30"/>
      <c r="H12" s="31">
        <f>ROUND(D12*G12,2)</f>
        <v>0</v>
      </c>
      <c r="I12" s="32"/>
      <c r="J12" s="31">
        <f>ROUND(H12*(1+I12),2)</f>
        <v>0</v>
      </c>
      <c r="K12" s="31"/>
      <c r="L12" s="36">
        <f>IF(LEN(H12)-IFERROR(SEARCH(",",H12,1),LEN(H12))&gt;2,1,0)</f>
        <v>0</v>
      </c>
      <c r="M12" s="13">
        <f t="shared" ref="M12:O13"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42.75" x14ac:dyDescent="0.25">
      <c r="A13" s="34">
        <v>2</v>
      </c>
      <c r="B13" s="49" t="s">
        <v>422</v>
      </c>
      <c r="C13" s="22" t="s">
        <v>177</v>
      </c>
      <c r="D13" s="50">
        <v>30000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29.25" customHeight="1" x14ac:dyDescent="0.25">
      <c r="A14" s="86"/>
      <c r="B14" s="86"/>
      <c r="C14" s="86"/>
      <c r="D14" s="86"/>
      <c r="E14" s="86"/>
      <c r="F14" s="23" t="s">
        <v>3</v>
      </c>
      <c r="G14" s="23" t="s">
        <v>4</v>
      </c>
      <c r="H14" s="24">
        <f ca="1">SUM(OFFSET($H$12,0,0,ROW()-12,1))</f>
        <v>0</v>
      </c>
      <c r="I14" s="25" t="s">
        <v>4</v>
      </c>
      <c r="J14" s="24">
        <f ca="1">SUM(OFFSET($J$12,0,0,ROW()-12,1))</f>
        <v>0</v>
      </c>
      <c r="K14" s="25" t="s">
        <v>4</v>
      </c>
      <c r="L14" s="33"/>
      <c r="M14" s="13"/>
      <c r="N14" s="13"/>
      <c r="O14" s="13"/>
      <c r="P14" s="13"/>
      <c r="Q14" s="13"/>
      <c r="R14" s="13"/>
      <c r="S14" s="13"/>
      <c r="T14" s="13"/>
      <c r="U14" s="13"/>
      <c r="V14" s="42"/>
      <c r="W14" s="14"/>
      <c r="X14" s="14"/>
      <c r="Y14" s="14"/>
      <c r="Z14" s="14"/>
      <c r="AA14" s="14"/>
      <c r="AB14" s="14"/>
      <c r="AC14" s="14"/>
      <c r="AD14" s="14"/>
    </row>
    <row r="15" spans="1:30" x14ac:dyDescent="0.25">
      <c r="A15" s="54" t="s">
        <v>157</v>
      </c>
      <c r="B15" s="26"/>
      <c r="C15" s="26"/>
      <c r="D15" s="26"/>
      <c r="E15" s="27"/>
      <c r="F15" s="28"/>
      <c r="G15" s="27"/>
      <c r="H15" s="27"/>
      <c r="I15" s="27"/>
      <c r="J15" s="27"/>
      <c r="K15" s="27"/>
      <c r="L15" s="33"/>
    </row>
    <row r="16" spans="1:30" x14ac:dyDescent="0.25">
      <c r="A16" s="26"/>
      <c r="B16" s="26"/>
      <c r="C16" s="26"/>
      <c r="D16" s="26"/>
      <c r="E16" s="27"/>
      <c r="F16" s="28"/>
      <c r="G16" s="27"/>
      <c r="H16" s="27"/>
      <c r="I16" s="27"/>
      <c r="J16" s="27"/>
      <c r="K16" s="27"/>
      <c r="L16" s="33"/>
    </row>
    <row r="17" spans="1:12" x14ac:dyDescent="0.25">
      <c r="A17" s="26" t="s">
        <v>5</v>
      </c>
      <c r="B17" s="26"/>
      <c r="C17" s="26"/>
      <c r="D17" s="26"/>
      <c r="E17" s="27"/>
      <c r="F17" s="28"/>
      <c r="G17" s="27"/>
      <c r="H17" s="27"/>
      <c r="I17" s="27"/>
      <c r="J17" s="27"/>
      <c r="K17" s="27"/>
      <c r="L17" s="33"/>
    </row>
    <row r="18" spans="1:12" x14ac:dyDescent="0.25">
      <c r="A18" s="87" t="s">
        <v>16</v>
      </c>
      <c r="B18" s="87"/>
      <c r="C18" s="87"/>
      <c r="D18" s="87"/>
      <c r="E18" s="87"/>
      <c r="F18" s="87"/>
      <c r="G18" s="87"/>
      <c r="H18" s="87"/>
      <c r="I18" s="87"/>
      <c r="J18" s="87"/>
      <c r="K18" s="87"/>
      <c r="L18" s="33"/>
    </row>
    <row r="19" spans="1:12" x14ac:dyDescent="0.25">
      <c r="A19" s="26"/>
      <c r="B19" s="26"/>
      <c r="C19" s="26"/>
      <c r="D19" s="26"/>
      <c r="E19" s="27"/>
      <c r="F19" s="28"/>
      <c r="G19" s="27"/>
      <c r="H19" s="27"/>
      <c r="I19" s="27"/>
      <c r="J19" s="27"/>
      <c r="K19" s="27"/>
    </row>
    <row r="20" spans="1:12" ht="73.5" customHeight="1" x14ac:dyDescent="0.25">
      <c r="A20" s="68" t="s">
        <v>19</v>
      </c>
      <c r="B20" s="68"/>
      <c r="C20" s="68"/>
      <c r="D20" s="68"/>
      <c r="E20" s="68"/>
      <c r="F20" s="68"/>
      <c r="G20" s="68"/>
      <c r="H20" s="68"/>
      <c r="I20" s="68"/>
      <c r="J20" s="68"/>
      <c r="K20" s="68"/>
    </row>
  </sheetData>
  <protectedRanges>
    <protectedRange sqref="K12:K13" name="Rozstęp4_1_2_1"/>
    <protectedRange sqref="I12:I13" name="Rozstęp3_1_2_1"/>
    <protectedRange sqref="E12:G13" name="Rozstęp2_1_2_1"/>
  </protectedRanges>
  <mergeCells count="12">
    <mergeCell ref="A14:E14"/>
    <mergeCell ref="A18:K18"/>
    <mergeCell ref="A20:K20"/>
    <mergeCell ref="B1:D1"/>
    <mergeCell ref="F1:K1"/>
    <mergeCell ref="F2:H2"/>
    <mergeCell ref="B3:D7"/>
    <mergeCell ref="E5:J6"/>
    <mergeCell ref="E7:J7"/>
    <mergeCell ref="B8:D8"/>
    <mergeCell ref="E8:J8"/>
    <mergeCell ref="D10:G10"/>
  </mergeCells>
  <conditionalFormatting sqref="E7 L7:M7">
    <cfRule type="expression" dxfId="91" priority="1">
      <formula>$E$7="Przekroczona ilość liczb po przecinku w przynajmniej jednej cenie"</formula>
    </cfRule>
  </conditionalFormatting>
  <conditionalFormatting sqref="E5 L5:M6">
    <cfRule type="expression" dxfId="90"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32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32</v>
      </c>
      <c r="D10" s="85" t="str">
        <f ca="1">VLOOKUP(C10,Nazwy!B2:C764,2)</f>
        <v>Chemioterapia 26</v>
      </c>
      <c r="E10" s="85"/>
      <c r="F10" s="85"/>
      <c r="G10" s="85"/>
      <c r="H10" s="11">
        <f ca="1">SUMIF(F12:F1296,"Razem",H12:H1296)</f>
        <v>0</v>
      </c>
      <c r="I10" s="11"/>
      <c r="J10" s="11">
        <f ca="1">SUMIF(F12:F1296,"Razem",J12:J1296)</f>
        <v>0</v>
      </c>
      <c r="K10" s="11"/>
      <c r="L10" s="2">
        <f>SUM(L11:L1790)</f>
        <v>0</v>
      </c>
      <c r="M10" s="2">
        <f>COUNTIF(M12:M1790,0)</f>
        <v>0</v>
      </c>
      <c r="N10" s="2">
        <f>COUNTIF(N12:N1790,0)</f>
        <v>0</v>
      </c>
      <c r="O10" s="2">
        <f>COUNTIF(O12:O1790,0)</f>
        <v>0</v>
      </c>
      <c r="P10" s="2">
        <f>COUNTIF(P12:P1790,0)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SUM(M12:M1790)</f>
        <v>4</v>
      </c>
      <c r="N11" s="2">
        <f>SUM(N12:N1790)</f>
        <v>4</v>
      </c>
      <c r="O11" s="2">
        <f>SUM(O12:O1790)</f>
        <v>4</v>
      </c>
      <c r="P11" s="2">
        <f>SUM(P12:P1790)</f>
        <v>4</v>
      </c>
      <c r="Q11" s="2">
        <f>SUM(M11:P11)</f>
        <v>16</v>
      </c>
      <c r="R11" s="2">
        <f>SUM(R12:R1790)</f>
        <v>0</v>
      </c>
      <c r="S11" s="2">
        <f>SUM(S12:S1790)</f>
        <v>0</v>
      </c>
      <c r="T11" s="2">
        <f>SUM(T12:T1790)</f>
        <v>0</v>
      </c>
    </row>
    <row r="12" spans="1:30" s="15" customFormat="1" ht="28.5" x14ac:dyDescent="0.25">
      <c r="A12" s="34">
        <v>1</v>
      </c>
      <c r="B12" s="49" t="s">
        <v>423</v>
      </c>
      <c r="C12" s="22" t="s">
        <v>308</v>
      </c>
      <c r="D12" s="50">
        <v>500</v>
      </c>
      <c r="E12" s="35"/>
      <c r="F12" s="29"/>
      <c r="G12" s="30"/>
      <c r="H12" s="31">
        <f>ROUND(D12*G12,2)</f>
        <v>0</v>
      </c>
      <c r="I12" s="32"/>
      <c r="J12" s="31">
        <f>ROUND(H12*(1+I12),2)</f>
        <v>0</v>
      </c>
      <c r="K12" s="31"/>
      <c r="L12" s="36">
        <f>IF(LEN(H12)-IFERROR(SEARCH(",",H12,1),LEN(H12))&gt;2,1,0)</f>
        <v>0</v>
      </c>
      <c r="M12" s="13">
        <f t="shared" ref="M12:O15"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85.5" x14ac:dyDescent="0.25">
      <c r="A13" s="34">
        <v>2</v>
      </c>
      <c r="B13" s="49" t="s">
        <v>424</v>
      </c>
      <c r="C13" s="22" t="s">
        <v>177</v>
      </c>
      <c r="D13" s="50">
        <v>18</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18.75" customHeight="1" x14ac:dyDescent="0.25">
      <c r="A14" s="34">
        <v>3</v>
      </c>
      <c r="B14" s="49" t="s">
        <v>425</v>
      </c>
      <c r="C14" s="22" t="s">
        <v>177</v>
      </c>
      <c r="D14" s="50">
        <v>2</v>
      </c>
      <c r="E14" s="35"/>
      <c r="F14" s="29"/>
      <c r="G14" s="30"/>
      <c r="H14" s="31">
        <f>ROUND(D14*G14,2)</f>
        <v>0</v>
      </c>
      <c r="I14" s="32"/>
      <c r="J14" s="31">
        <f>ROUND(H14*(1+I14),2)</f>
        <v>0</v>
      </c>
      <c r="K14" s="31"/>
      <c r="L14" s="36">
        <f>IF(LEN(H14)-IFERROR(SEARCH(",",H14,1),LEN(H14))&gt;2,1,0)</f>
        <v>0</v>
      </c>
      <c r="M14" s="13">
        <f t="shared" si="0"/>
        <v>1</v>
      </c>
      <c r="N14" s="13">
        <f t="shared" si="0"/>
        <v>1</v>
      </c>
      <c r="O14" s="13">
        <f t="shared" si="0"/>
        <v>1</v>
      </c>
      <c r="P14" s="13">
        <f>IF(ISBLANK(I14),1,0)</f>
        <v>1</v>
      </c>
      <c r="Q14" s="13"/>
      <c r="R14" s="13">
        <f>IF(ISNUMBER(H14),0,1)</f>
        <v>0</v>
      </c>
      <c r="S14" s="13">
        <f>IF(I14=0.08,0,IF(I14=0.23,0,IF(I14=0.05,0,IF(I14=0,0,1))))</f>
        <v>0</v>
      </c>
      <c r="T14" s="12">
        <f>IF(ISERROR(IF(LEN(G14)-FIND(",",G14)&gt;4,1,0)),0,IF(LEN(G14)-FIND(",",G14)&gt;4,1,0))</f>
        <v>0</v>
      </c>
      <c r="U14" s="13"/>
      <c r="V14" s="42"/>
      <c r="W14" s="14"/>
      <c r="X14" s="14"/>
      <c r="Y14" s="14"/>
      <c r="Z14" s="14"/>
      <c r="AA14" s="14"/>
      <c r="AB14" s="14"/>
      <c r="AC14" s="14"/>
      <c r="AD14" s="14"/>
    </row>
    <row r="15" spans="1:30" s="15" customFormat="1" ht="18.75" customHeight="1" x14ac:dyDescent="0.25">
      <c r="A15" s="34">
        <v>4</v>
      </c>
      <c r="B15" s="49" t="s">
        <v>426</v>
      </c>
      <c r="C15" s="22" t="s">
        <v>173</v>
      </c>
      <c r="D15" s="50">
        <v>60</v>
      </c>
      <c r="E15" s="35"/>
      <c r="F15" s="29"/>
      <c r="G15" s="30"/>
      <c r="H15" s="31">
        <f>ROUND(D15*G15,2)</f>
        <v>0</v>
      </c>
      <c r="I15" s="32"/>
      <c r="J15" s="31">
        <f>ROUND(H15*(1+I15),2)</f>
        <v>0</v>
      </c>
      <c r="K15" s="31"/>
      <c r="L15" s="36">
        <f>IF(LEN(H15)-IFERROR(SEARCH(",",H15,1),LEN(H15))&gt;2,1,0)</f>
        <v>0</v>
      </c>
      <c r="M15" s="13">
        <f t="shared" si="0"/>
        <v>1</v>
      </c>
      <c r="N15" s="13">
        <f t="shared" si="0"/>
        <v>1</v>
      </c>
      <c r="O15" s="13">
        <f t="shared" si="0"/>
        <v>1</v>
      </c>
      <c r="P15" s="13">
        <f>IF(ISBLANK(I15),1,0)</f>
        <v>1</v>
      </c>
      <c r="Q15" s="13"/>
      <c r="R15" s="13">
        <f>IF(ISNUMBER(H15),0,1)</f>
        <v>0</v>
      </c>
      <c r="S15" s="13">
        <f>IF(I15=0.08,0,IF(I15=0.23,0,IF(I15=0.05,0,IF(I15=0,0,1))))</f>
        <v>0</v>
      </c>
      <c r="T15" s="12">
        <f>IF(ISERROR(IF(LEN(G15)-FIND(",",G15)&gt;4,1,0)),0,IF(LEN(G15)-FIND(",",G15)&gt;4,1,0))</f>
        <v>0</v>
      </c>
      <c r="U15" s="13"/>
      <c r="V15" s="42"/>
      <c r="W15" s="14"/>
      <c r="X15" s="14"/>
      <c r="Y15" s="14"/>
      <c r="Z15" s="14"/>
      <c r="AA15" s="14"/>
      <c r="AB15" s="14"/>
      <c r="AC15" s="14"/>
      <c r="AD15" s="14"/>
    </row>
    <row r="16" spans="1:30" s="15" customFormat="1" ht="29.25" customHeight="1" x14ac:dyDescent="0.25">
      <c r="A16" s="86"/>
      <c r="B16" s="86"/>
      <c r="C16" s="86"/>
      <c r="D16" s="86"/>
      <c r="E16" s="86"/>
      <c r="F16" s="23" t="s">
        <v>3</v>
      </c>
      <c r="G16" s="23" t="s">
        <v>4</v>
      </c>
      <c r="H16" s="24">
        <f ca="1">SUM(OFFSET($H$12,0,0,ROW()-12,1))</f>
        <v>0</v>
      </c>
      <c r="I16" s="25" t="s">
        <v>4</v>
      </c>
      <c r="J16" s="24">
        <f ca="1">SUM(OFFSET($J$12,0,0,ROW()-12,1))</f>
        <v>0</v>
      </c>
      <c r="K16" s="25" t="s">
        <v>4</v>
      </c>
      <c r="L16" s="33"/>
      <c r="M16" s="13"/>
      <c r="N16" s="13"/>
      <c r="O16" s="13"/>
      <c r="P16" s="13"/>
      <c r="Q16" s="13"/>
      <c r="R16" s="13"/>
      <c r="S16" s="13"/>
      <c r="T16" s="13"/>
      <c r="U16" s="13"/>
      <c r="V16" s="42"/>
      <c r="W16" s="14"/>
      <c r="X16" s="14"/>
      <c r="Y16" s="14"/>
      <c r="Z16" s="14"/>
      <c r="AA16" s="14"/>
      <c r="AB16" s="14"/>
      <c r="AC16" s="14"/>
      <c r="AD16" s="14"/>
    </row>
    <row r="17" spans="1:12" x14ac:dyDescent="0.25">
      <c r="A17" s="54" t="s">
        <v>157</v>
      </c>
      <c r="B17" s="26"/>
      <c r="C17" s="26"/>
      <c r="D17" s="26"/>
      <c r="E17" s="27"/>
      <c r="F17" s="28"/>
      <c r="G17" s="27"/>
      <c r="H17" s="27"/>
      <c r="I17" s="27"/>
      <c r="J17" s="27"/>
      <c r="K17" s="27"/>
      <c r="L17" s="33"/>
    </row>
    <row r="18" spans="1:12" x14ac:dyDescent="0.25">
      <c r="A18" s="26"/>
      <c r="B18" s="26"/>
      <c r="C18" s="26"/>
      <c r="D18" s="26"/>
      <c r="E18" s="27"/>
      <c r="F18" s="28"/>
      <c r="G18" s="27"/>
      <c r="H18" s="27"/>
      <c r="I18" s="27"/>
      <c r="J18" s="27"/>
      <c r="K18" s="27"/>
      <c r="L18" s="33"/>
    </row>
    <row r="19" spans="1:12" x14ac:dyDescent="0.25">
      <c r="A19" s="26" t="s">
        <v>5</v>
      </c>
      <c r="B19" s="26"/>
      <c r="C19" s="26"/>
      <c r="D19" s="26"/>
      <c r="E19" s="27"/>
      <c r="F19" s="28"/>
      <c r="G19" s="27"/>
      <c r="H19" s="27"/>
      <c r="I19" s="27"/>
      <c r="J19" s="27"/>
      <c r="K19" s="27"/>
      <c r="L19" s="33"/>
    </row>
    <row r="20" spans="1:12" x14ac:dyDescent="0.25">
      <c r="A20" s="87" t="s">
        <v>16</v>
      </c>
      <c r="B20" s="87"/>
      <c r="C20" s="87"/>
      <c r="D20" s="87"/>
      <c r="E20" s="87"/>
      <c r="F20" s="87"/>
      <c r="G20" s="87"/>
      <c r="H20" s="87"/>
      <c r="I20" s="87"/>
      <c r="J20" s="87"/>
      <c r="K20" s="87"/>
      <c r="L20" s="33"/>
    </row>
    <row r="21" spans="1:12" x14ac:dyDescent="0.25">
      <c r="A21" s="26"/>
      <c r="B21" s="26"/>
      <c r="C21" s="26"/>
      <c r="D21" s="26"/>
      <c r="E21" s="27"/>
      <c r="F21" s="28"/>
      <c r="G21" s="27"/>
      <c r="H21" s="27"/>
      <c r="I21" s="27"/>
      <c r="J21" s="27"/>
      <c r="K21" s="27"/>
    </row>
    <row r="22" spans="1:12" ht="73.5" customHeight="1" x14ac:dyDescent="0.25">
      <c r="A22" s="68" t="s">
        <v>19</v>
      </c>
      <c r="B22" s="68"/>
      <c r="C22" s="68"/>
      <c r="D22" s="68"/>
      <c r="E22" s="68"/>
      <c r="F22" s="68"/>
      <c r="G22" s="68"/>
      <c r="H22" s="68"/>
      <c r="I22" s="68"/>
      <c r="J22" s="68"/>
      <c r="K22" s="68"/>
    </row>
  </sheetData>
  <protectedRanges>
    <protectedRange sqref="K12:K15" name="Rozstęp4_1_2_1"/>
    <protectedRange sqref="I12:I15" name="Rozstęp3_1_2_1"/>
    <protectedRange sqref="E12:G15" name="Rozstęp2_1_2_1"/>
  </protectedRanges>
  <mergeCells count="12">
    <mergeCell ref="A16:E16"/>
    <mergeCell ref="A20:K20"/>
    <mergeCell ref="A22:K22"/>
    <mergeCell ref="B1:D1"/>
    <mergeCell ref="F1:K1"/>
    <mergeCell ref="F2:H2"/>
    <mergeCell ref="B3:D7"/>
    <mergeCell ref="E5:J6"/>
    <mergeCell ref="E7:J7"/>
    <mergeCell ref="B8:D8"/>
    <mergeCell ref="E8:J8"/>
    <mergeCell ref="D10:G10"/>
  </mergeCells>
  <conditionalFormatting sqref="E7 L7:M7">
    <cfRule type="expression" dxfId="89" priority="1">
      <formula>$E$7="Przekroczona ilość liczb po przecinku w przynajmniej jednej cenie"</formula>
    </cfRule>
  </conditionalFormatting>
  <conditionalFormatting sqref="E5 L5:M6">
    <cfRule type="expression" dxfId="88"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33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33</v>
      </c>
      <c r="D10" s="85" t="str">
        <f ca="1">VLOOKUP(C10,Nazwy!B2:C764,2)</f>
        <v>Eculizumabum</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427</v>
      </c>
      <c r="C12" s="22" t="s">
        <v>177</v>
      </c>
      <c r="D12" s="50">
        <v>30</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87" priority="1">
      <formula>$E$7="Przekroczona ilość liczb po przecinku w przynajmniej jednej cenie"</formula>
    </cfRule>
  </conditionalFormatting>
  <conditionalFormatting sqref="E5 L5:M6">
    <cfRule type="expression" dxfId="86"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34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34</v>
      </c>
      <c r="D10" s="85" t="str">
        <f ca="1">VLOOKUP(C10,Nazwy!B2:C764,2)</f>
        <v>Fotouczulacz 8-MOP</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428</v>
      </c>
      <c r="C12" s="22" t="s">
        <v>173</v>
      </c>
      <c r="D12" s="50">
        <v>200</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85" priority="1">
      <formula>$E$7="Przekroczona ilość liczb po przecinku w przynajmniej jednej cenie"</formula>
    </cfRule>
  </conditionalFormatting>
  <conditionalFormatting sqref="E5 L5:M6">
    <cfRule type="expression" dxfId="84"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35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35</v>
      </c>
      <c r="D10" s="85" t="str">
        <f ca="1">VLOOKUP(C10,Nazwy!B2:C764,2)</f>
        <v>Import docelowy 1</v>
      </c>
      <c r="E10" s="85"/>
      <c r="F10" s="85"/>
      <c r="G10" s="85"/>
      <c r="H10" s="11">
        <f ca="1">SUMIF(F12:F1296,"Razem",H12:H1296)</f>
        <v>0</v>
      </c>
      <c r="I10" s="11"/>
      <c r="J10" s="11">
        <f ca="1">SUMIF(F12:F1296,"Razem",J12:J1296)</f>
        <v>0</v>
      </c>
      <c r="K10" s="11"/>
      <c r="L10" s="2">
        <f>SUM(L11:L1790)</f>
        <v>0</v>
      </c>
      <c r="M10" s="2">
        <f>COUNTIF(M12:M1790,0)</f>
        <v>0</v>
      </c>
      <c r="N10" s="2">
        <f>COUNTIF(N12:N1790,0)</f>
        <v>0</v>
      </c>
      <c r="O10" s="2">
        <f>COUNTIF(O12:O1790,0)</f>
        <v>0</v>
      </c>
      <c r="P10" s="2">
        <f>COUNTIF(P12:P1790,0)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SUM(M12:M1790)</f>
        <v>4</v>
      </c>
      <c r="N11" s="2">
        <f>SUM(N12:N1790)</f>
        <v>4</v>
      </c>
      <c r="O11" s="2">
        <f>SUM(O12:O1790)</f>
        <v>4</v>
      </c>
      <c r="P11" s="2">
        <f>SUM(P12:P1790)</f>
        <v>4</v>
      </c>
      <c r="Q11" s="2">
        <f>SUM(M11:P11)</f>
        <v>16</v>
      </c>
      <c r="R11" s="2">
        <f>SUM(R12:R1790)</f>
        <v>0</v>
      </c>
      <c r="S11" s="2">
        <f>SUM(S12:S1790)</f>
        <v>0</v>
      </c>
      <c r="T11" s="2">
        <f>SUM(T12:T1790)</f>
        <v>0</v>
      </c>
    </row>
    <row r="12" spans="1:30" s="15" customFormat="1" ht="18.75" customHeight="1" x14ac:dyDescent="0.25">
      <c r="A12" s="34">
        <v>1</v>
      </c>
      <c r="B12" s="49" t="s">
        <v>429</v>
      </c>
      <c r="C12" s="22" t="s">
        <v>173</v>
      </c>
      <c r="D12" s="50">
        <v>2000</v>
      </c>
      <c r="E12" s="35"/>
      <c r="F12" s="29"/>
      <c r="G12" s="30"/>
      <c r="H12" s="31">
        <f>ROUND(D12*G12,2)</f>
        <v>0</v>
      </c>
      <c r="I12" s="32"/>
      <c r="J12" s="31">
        <f>ROUND(H12*(1+I12),2)</f>
        <v>0</v>
      </c>
      <c r="K12" s="31"/>
      <c r="L12" s="36">
        <f>IF(LEN(H12)-IFERROR(SEARCH(",",H12,1),LEN(H12))&gt;2,1,0)</f>
        <v>0</v>
      </c>
      <c r="M12" s="13">
        <f t="shared" ref="M12:O15"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430</v>
      </c>
      <c r="C13" s="22" t="s">
        <v>173</v>
      </c>
      <c r="D13" s="50">
        <v>1000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18.75" customHeight="1" x14ac:dyDescent="0.25">
      <c r="A14" s="34">
        <v>3</v>
      </c>
      <c r="B14" s="49" t="s">
        <v>431</v>
      </c>
      <c r="C14" s="22" t="s">
        <v>173</v>
      </c>
      <c r="D14" s="50">
        <v>10</v>
      </c>
      <c r="E14" s="35"/>
      <c r="F14" s="29"/>
      <c r="G14" s="30"/>
      <c r="H14" s="31">
        <f>ROUND(D14*G14,2)</f>
        <v>0</v>
      </c>
      <c r="I14" s="32"/>
      <c r="J14" s="31">
        <f>ROUND(H14*(1+I14),2)</f>
        <v>0</v>
      </c>
      <c r="K14" s="31"/>
      <c r="L14" s="36">
        <f>IF(LEN(H14)-IFERROR(SEARCH(",",H14,1),LEN(H14))&gt;2,1,0)</f>
        <v>0</v>
      </c>
      <c r="M14" s="13">
        <f t="shared" si="0"/>
        <v>1</v>
      </c>
      <c r="N14" s="13">
        <f t="shared" si="0"/>
        <v>1</v>
      </c>
      <c r="O14" s="13">
        <f t="shared" si="0"/>
        <v>1</v>
      </c>
      <c r="P14" s="13">
        <f>IF(ISBLANK(I14),1,0)</f>
        <v>1</v>
      </c>
      <c r="Q14" s="13"/>
      <c r="R14" s="13">
        <f>IF(ISNUMBER(H14),0,1)</f>
        <v>0</v>
      </c>
      <c r="S14" s="13">
        <f>IF(I14=0.08,0,IF(I14=0.23,0,IF(I14=0.05,0,IF(I14=0,0,1))))</f>
        <v>0</v>
      </c>
      <c r="T14" s="12">
        <f>IF(ISERROR(IF(LEN(G14)-FIND(",",G14)&gt;4,1,0)),0,IF(LEN(G14)-FIND(",",G14)&gt;4,1,0))</f>
        <v>0</v>
      </c>
      <c r="U14" s="13"/>
      <c r="V14" s="42"/>
      <c r="W14" s="14"/>
      <c r="X14" s="14"/>
      <c r="Y14" s="14"/>
      <c r="Z14" s="14"/>
      <c r="AA14" s="14"/>
      <c r="AB14" s="14"/>
      <c r="AC14" s="14"/>
      <c r="AD14" s="14"/>
    </row>
    <row r="15" spans="1:30" s="15" customFormat="1" ht="18.75" customHeight="1" x14ac:dyDescent="0.25">
      <c r="A15" s="34">
        <v>4</v>
      </c>
      <c r="B15" s="49" t="s">
        <v>432</v>
      </c>
      <c r="C15" s="22" t="s">
        <v>173</v>
      </c>
      <c r="D15" s="50">
        <v>30</v>
      </c>
      <c r="E15" s="35"/>
      <c r="F15" s="29"/>
      <c r="G15" s="30"/>
      <c r="H15" s="31">
        <f>ROUND(D15*G15,2)</f>
        <v>0</v>
      </c>
      <c r="I15" s="32"/>
      <c r="J15" s="31">
        <f>ROUND(H15*(1+I15),2)</f>
        <v>0</v>
      </c>
      <c r="K15" s="31"/>
      <c r="L15" s="36">
        <f>IF(LEN(H15)-IFERROR(SEARCH(",",H15,1),LEN(H15))&gt;2,1,0)</f>
        <v>0</v>
      </c>
      <c r="M15" s="13">
        <f t="shared" si="0"/>
        <v>1</v>
      </c>
      <c r="N15" s="13">
        <f t="shared" si="0"/>
        <v>1</v>
      </c>
      <c r="O15" s="13">
        <f t="shared" si="0"/>
        <v>1</v>
      </c>
      <c r="P15" s="13">
        <f>IF(ISBLANK(I15),1,0)</f>
        <v>1</v>
      </c>
      <c r="Q15" s="13"/>
      <c r="R15" s="13">
        <f>IF(ISNUMBER(H15),0,1)</f>
        <v>0</v>
      </c>
      <c r="S15" s="13">
        <f>IF(I15=0.08,0,IF(I15=0.23,0,IF(I15=0.05,0,IF(I15=0,0,1))))</f>
        <v>0</v>
      </c>
      <c r="T15" s="12">
        <f>IF(ISERROR(IF(LEN(G15)-FIND(",",G15)&gt;4,1,0)),0,IF(LEN(G15)-FIND(",",G15)&gt;4,1,0))</f>
        <v>0</v>
      </c>
      <c r="U15" s="13"/>
      <c r="V15" s="42"/>
      <c r="W15" s="14"/>
      <c r="X15" s="14"/>
      <c r="Y15" s="14"/>
      <c r="Z15" s="14"/>
      <c r="AA15" s="14"/>
      <c r="AB15" s="14"/>
      <c r="AC15" s="14"/>
      <c r="AD15" s="14"/>
    </row>
    <row r="16" spans="1:30" s="15" customFormat="1" ht="29.25" customHeight="1" x14ac:dyDescent="0.25">
      <c r="A16" s="86"/>
      <c r="B16" s="86"/>
      <c r="C16" s="86"/>
      <c r="D16" s="86"/>
      <c r="E16" s="86"/>
      <c r="F16" s="23" t="s">
        <v>3</v>
      </c>
      <c r="G16" s="23" t="s">
        <v>4</v>
      </c>
      <c r="H16" s="24">
        <f ca="1">SUM(OFFSET($H$12,0,0,ROW()-12,1))</f>
        <v>0</v>
      </c>
      <c r="I16" s="25" t="s">
        <v>4</v>
      </c>
      <c r="J16" s="24">
        <f ca="1">SUM(OFFSET($J$12,0,0,ROW()-12,1))</f>
        <v>0</v>
      </c>
      <c r="K16" s="25" t="s">
        <v>4</v>
      </c>
      <c r="L16" s="33"/>
      <c r="M16" s="13"/>
      <c r="N16" s="13"/>
      <c r="O16" s="13"/>
      <c r="P16" s="13"/>
      <c r="Q16" s="13"/>
      <c r="R16" s="13"/>
      <c r="S16" s="13"/>
      <c r="T16" s="13"/>
      <c r="U16" s="13"/>
      <c r="V16" s="42"/>
      <c r="W16" s="14"/>
      <c r="X16" s="14"/>
      <c r="Y16" s="14"/>
      <c r="Z16" s="14"/>
      <c r="AA16" s="14"/>
      <c r="AB16" s="14"/>
      <c r="AC16" s="14"/>
      <c r="AD16" s="14"/>
    </row>
    <row r="17" spans="1:12" x14ac:dyDescent="0.25">
      <c r="A17" s="54" t="s">
        <v>157</v>
      </c>
      <c r="B17" s="26"/>
      <c r="C17" s="26"/>
      <c r="D17" s="26"/>
      <c r="E17" s="27"/>
      <c r="F17" s="28"/>
      <c r="G17" s="27"/>
      <c r="H17" s="27"/>
      <c r="I17" s="27"/>
      <c r="J17" s="27"/>
      <c r="K17" s="27"/>
      <c r="L17" s="33"/>
    </row>
    <row r="18" spans="1:12" x14ac:dyDescent="0.25">
      <c r="A18" s="26"/>
      <c r="B18" s="26"/>
      <c r="C18" s="26"/>
      <c r="D18" s="26"/>
      <c r="E18" s="27"/>
      <c r="F18" s="28"/>
      <c r="G18" s="27"/>
      <c r="H18" s="27"/>
      <c r="I18" s="27"/>
      <c r="J18" s="27"/>
      <c r="K18" s="27"/>
      <c r="L18" s="33"/>
    </row>
    <row r="19" spans="1:12" x14ac:dyDescent="0.25">
      <c r="A19" s="26" t="s">
        <v>5</v>
      </c>
      <c r="B19" s="26"/>
      <c r="C19" s="26"/>
      <c r="D19" s="26"/>
      <c r="E19" s="27"/>
      <c r="F19" s="28"/>
      <c r="G19" s="27"/>
      <c r="H19" s="27"/>
      <c r="I19" s="27"/>
      <c r="J19" s="27"/>
      <c r="K19" s="27"/>
      <c r="L19" s="33"/>
    </row>
    <row r="20" spans="1:12" x14ac:dyDescent="0.25">
      <c r="A20" s="87" t="s">
        <v>16</v>
      </c>
      <c r="B20" s="87"/>
      <c r="C20" s="87"/>
      <c r="D20" s="87"/>
      <c r="E20" s="87"/>
      <c r="F20" s="87"/>
      <c r="G20" s="87"/>
      <c r="H20" s="87"/>
      <c r="I20" s="87"/>
      <c r="J20" s="87"/>
      <c r="K20" s="87"/>
      <c r="L20" s="33"/>
    </row>
    <row r="21" spans="1:12" x14ac:dyDescent="0.25">
      <c r="A21" s="26"/>
      <c r="B21" s="26"/>
      <c r="C21" s="26"/>
      <c r="D21" s="26"/>
      <c r="E21" s="27"/>
      <c r="F21" s="28"/>
      <c r="G21" s="27"/>
      <c r="H21" s="27"/>
      <c r="I21" s="27"/>
      <c r="J21" s="27"/>
      <c r="K21" s="27"/>
    </row>
    <row r="22" spans="1:12" ht="73.5" customHeight="1" x14ac:dyDescent="0.25">
      <c r="A22" s="68" t="s">
        <v>19</v>
      </c>
      <c r="B22" s="68"/>
      <c r="C22" s="68"/>
      <c r="D22" s="68"/>
      <c r="E22" s="68"/>
      <c r="F22" s="68"/>
      <c r="G22" s="68"/>
      <c r="H22" s="68"/>
      <c r="I22" s="68"/>
      <c r="J22" s="68"/>
      <c r="K22" s="68"/>
    </row>
  </sheetData>
  <protectedRanges>
    <protectedRange sqref="K12:K15" name="Rozstęp4_1_2_1"/>
    <protectedRange sqref="I12:I15" name="Rozstęp3_1_2_1"/>
    <protectedRange sqref="E12:G15" name="Rozstęp2_1_2_1"/>
  </protectedRanges>
  <mergeCells count="12">
    <mergeCell ref="A16:E16"/>
    <mergeCell ref="A20:K20"/>
    <mergeCell ref="A22:K22"/>
    <mergeCell ref="B1:D1"/>
    <mergeCell ref="F1:K1"/>
    <mergeCell ref="F2:H2"/>
    <mergeCell ref="B3:D7"/>
    <mergeCell ref="E5:J6"/>
    <mergeCell ref="E7:J7"/>
    <mergeCell ref="B8:D8"/>
    <mergeCell ref="E8:J8"/>
    <mergeCell ref="D10:G10"/>
  </mergeCells>
  <conditionalFormatting sqref="E7 L7:M7">
    <cfRule type="expression" dxfId="83" priority="1">
      <formula>$E$7="Przekroczona ilość liczb po przecinku w przynajmniej jednej cenie"</formula>
    </cfRule>
  </conditionalFormatting>
  <conditionalFormatting sqref="E5 L5:M6">
    <cfRule type="expression" dxfId="82"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7"/>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36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36</v>
      </c>
      <c r="D10" s="85" t="str">
        <f ca="1">VLOOKUP(C10,Nazwy!B2:C764,2)</f>
        <v>Import docelowy 2</v>
      </c>
      <c r="E10" s="85"/>
      <c r="F10" s="85"/>
      <c r="G10" s="85"/>
      <c r="H10" s="11">
        <f ca="1">SUMIF(F12:F1311,"Razem",H12:H1311)</f>
        <v>0</v>
      </c>
      <c r="I10" s="11"/>
      <c r="J10" s="11">
        <f ca="1">SUMIF(F12:F1311,"Razem",J12:J1311)</f>
        <v>0</v>
      </c>
      <c r="K10" s="11"/>
      <c r="L10" s="2">
        <f>SUM(L11:L1805)</f>
        <v>0</v>
      </c>
      <c r="M10" s="2">
        <f>COUNTIF(M12:M1805,0)</f>
        <v>0</v>
      </c>
      <c r="N10" s="2">
        <f>COUNTIF(N12:N1805,0)</f>
        <v>0</v>
      </c>
      <c r="O10" s="2">
        <f>COUNTIF(O12:O1805,0)</f>
        <v>0</v>
      </c>
      <c r="P10" s="2">
        <f>COUNTIF(P12:P1805,0)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SUM(M12:M1805)</f>
        <v>19</v>
      </c>
      <c r="N11" s="2">
        <f>SUM(N12:N1805)</f>
        <v>19</v>
      </c>
      <c r="O11" s="2">
        <f>SUM(O12:O1805)</f>
        <v>19</v>
      </c>
      <c r="P11" s="2">
        <f>SUM(P12:P1805)</f>
        <v>19</v>
      </c>
      <c r="Q11" s="2">
        <f>SUM(M11:P11)</f>
        <v>76</v>
      </c>
      <c r="R11" s="2">
        <f>SUM(R12:R1805)</f>
        <v>0</v>
      </c>
      <c r="S11" s="2">
        <f>SUM(S12:S1805)</f>
        <v>0</v>
      </c>
      <c r="T11" s="2">
        <f>SUM(T12:T1805)</f>
        <v>0</v>
      </c>
    </row>
    <row r="12" spans="1:30" s="15" customFormat="1" ht="18.75" customHeight="1" x14ac:dyDescent="0.25">
      <c r="A12" s="34">
        <v>1</v>
      </c>
      <c r="B12" s="49" t="s">
        <v>433</v>
      </c>
      <c r="C12" s="22" t="s">
        <v>173</v>
      </c>
      <c r="D12" s="50">
        <v>60</v>
      </c>
      <c r="E12" s="35"/>
      <c r="F12" s="29"/>
      <c r="G12" s="30"/>
      <c r="H12" s="31">
        <f t="shared" ref="H12:H30" si="0">ROUND(D12*G12,2)</f>
        <v>0</v>
      </c>
      <c r="I12" s="32"/>
      <c r="J12" s="31">
        <f t="shared" ref="J12:J30" si="1">ROUND(H12*(1+I12),2)</f>
        <v>0</v>
      </c>
      <c r="K12" s="31"/>
      <c r="L12" s="36">
        <f t="shared" ref="L12:L30" si="2">IF(LEN(H12)-IFERROR(SEARCH(",",H12,1),LEN(H12))&gt;2,1,0)</f>
        <v>0</v>
      </c>
      <c r="M12" s="13">
        <f t="shared" ref="M12:O27" si="3">IF(ISBLANK(E12),1,0)</f>
        <v>1</v>
      </c>
      <c r="N12" s="13">
        <f t="shared" si="3"/>
        <v>1</v>
      </c>
      <c r="O12" s="13">
        <f t="shared" si="3"/>
        <v>1</v>
      </c>
      <c r="P12" s="13">
        <f t="shared" ref="P12:P30" si="4">IF(ISBLANK(I12),1,0)</f>
        <v>1</v>
      </c>
      <c r="Q12" s="13"/>
      <c r="R12" s="13">
        <f t="shared" ref="R12:R30" si="5">IF(ISNUMBER(H12),0,1)</f>
        <v>0</v>
      </c>
      <c r="S12" s="13">
        <f t="shared" ref="S12:S30" si="6">IF(I12=0.08,0,IF(I12=0.23,0,IF(I12=0.05,0,IF(I12=0,0,1))))</f>
        <v>0</v>
      </c>
      <c r="T12" s="12">
        <f t="shared" ref="T12:T30"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434</v>
      </c>
      <c r="C13" s="22" t="s">
        <v>173</v>
      </c>
      <c r="D13" s="50">
        <v>250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435</v>
      </c>
      <c r="C14" s="22" t="s">
        <v>173</v>
      </c>
      <c r="D14" s="50">
        <v>30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436</v>
      </c>
      <c r="C15" s="22" t="s">
        <v>173</v>
      </c>
      <c r="D15" s="50">
        <v>100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437</v>
      </c>
      <c r="C16" s="22" t="s">
        <v>177</v>
      </c>
      <c r="D16" s="50">
        <v>10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438</v>
      </c>
      <c r="C17" s="22" t="s">
        <v>173</v>
      </c>
      <c r="D17" s="50">
        <v>10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439</v>
      </c>
      <c r="C18" s="22" t="s">
        <v>173</v>
      </c>
      <c r="D18" s="50">
        <v>30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440</v>
      </c>
      <c r="C19" s="22" t="s">
        <v>173</v>
      </c>
      <c r="D19" s="50">
        <v>30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441</v>
      </c>
      <c r="C20" s="22" t="s">
        <v>173</v>
      </c>
      <c r="D20" s="50">
        <v>120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442</v>
      </c>
      <c r="C21" s="22" t="s">
        <v>173</v>
      </c>
      <c r="D21" s="50">
        <v>10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8.75" customHeight="1" x14ac:dyDescent="0.25">
      <c r="A22" s="34">
        <v>11</v>
      </c>
      <c r="B22" s="49" t="s">
        <v>443</v>
      </c>
      <c r="C22" s="22" t="s">
        <v>173</v>
      </c>
      <c r="D22" s="50">
        <v>300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8.75" customHeight="1" x14ac:dyDescent="0.25">
      <c r="A23" s="34">
        <v>12</v>
      </c>
      <c r="B23" s="49" t="s">
        <v>444</v>
      </c>
      <c r="C23" s="22" t="s">
        <v>173</v>
      </c>
      <c r="D23" s="50">
        <v>2500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18.75" customHeight="1" x14ac:dyDescent="0.25">
      <c r="A24" s="34">
        <v>13</v>
      </c>
      <c r="B24" s="49" t="s">
        <v>445</v>
      </c>
      <c r="C24" s="22" t="s">
        <v>173</v>
      </c>
      <c r="D24" s="50">
        <v>600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8.75" customHeight="1" x14ac:dyDescent="0.25">
      <c r="A25" s="34">
        <v>14</v>
      </c>
      <c r="B25" s="49" t="s">
        <v>446</v>
      </c>
      <c r="C25" s="22" t="s">
        <v>173</v>
      </c>
      <c r="D25" s="50">
        <v>10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18.75" customHeight="1" x14ac:dyDescent="0.25">
      <c r="A26" s="34">
        <v>15</v>
      </c>
      <c r="B26" s="49" t="s">
        <v>447</v>
      </c>
      <c r="C26" s="22" t="s">
        <v>308</v>
      </c>
      <c r="D26" s="50">
        <v>20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18.75" customHeight="1" x14ac:dyDescent="0.25">
      <c r="A27" s="34">
        <v>16</v>
      </c>
      <c r="B27" s="49" t="s">
        <v>448</v>
      </c>
      <c r="C27" s="22" t="s">
        <v>173</v>
      </c>
      <c r="D27" s="50">
        <v>200</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18.75" customHeight="1" x14ac:dyDescent="0.25">
      <c r="A28" s="34">
        <v>17</v>
      </c>
      <c r="B28" s="49" t="s">
        <v>449</v>
      </c>
      <c r="C28" s="22" t="s">
        <v>173</v>
      </c>
      <c r="D28" s="50">
        <v>20</v>
      </c>
      <c r="E28" s="35"/>
      <c r="F28" s="29"/>
      <c r="G28" s="30"/>
      <c r="H28" s="31">
        <f t="shared" si="0"/>
        <v>0</v>
      </c>
      <c r="I28" s="32"/>
      <c r="J28" s="31">
        <f t="shared" si="1"/>
        <v>0</v>
      </c>
      <c r="K28" s="31"/>
      <c r="L28" s="36">
        <f t="shared" si="2"/>
        <v>0</v>
      </c>
      <c r="M28" s="13">
        <f t="shared" ref="M28:O30"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18.75" customHeight="1" x14ac:dyDescent="0.25">
      <c r="A29" s="34">
        <v>18</v>
      </c>
      <c r="B29" s="49" t="s">
        <v>450</v>
      </c>
      <c r="C29" s="22" t="s">
        <v>177</v>
      </c>
      <c r="D29" s="50">
        <v>420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18.75" customHeight="1" x14ac:dyDescent="0.25">
      <c r="A30" s="34">
        <v>19</v>
      </c>
      <c r="B30" s="49" t="s">
        <v>451</v>
      </c>
      <c r="C30" s="22" t="s">
        <v>173</v>
      </c>
      <c r="D30" s="50">
        <v>200</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29.25" customHeight="1" x14ac:dyDescent="0.25">
      <c r="A31" s="86"/>
      <c r="B31" s="86"/>
      <c r="C31" s="86"/>
      <c r="D31" s="86"/>
      <c r="E31" s="86"/>
      <c r="F31" s="23" t="s">
        <v>3</v>
      </c>
      <c r="G31" s="23" t="s">
        <v>4</v>
      </c>
      <c r="H31" s="24">
        <f ca="1">SUM(OFFSET($H$12,0,0,ROW()-12,1))</f>
        <v>0</v>
      </c>
      <c r="I31" s="25" t="s">
        <v>4</v>
      </c>
      <c r="J31" s="24">
        <f ca="1">SUM(OFFSET($J$12,0,0,ROW()-12,1))</f>
        <v>0</v>
      </c>
      <c r="K31" s="25" t="s">
        <v>4</v>
      </c>
      <c r="L31" s="33"/>
      <c r="M31" s="13"/>
      <c r="N31" s="13"/>
      <c r="O31" s="13"/>
      <c r="P31" s="13"/>
      <c r="Q31" s="13"/>
      <c r="R31" s="13"/>
      <c r="S31" s="13"/>
      <c r="T31" s="13"/>
      <c r="U31" s="13"/>
      <c r="V31" s="42"/>
      <c r="W31" s="14"/>
      <c r="X31" s="14"/>
      <c r="Y31" s="14"/>
      <c r="Z31" s="14"/>
      <c r="AA31" s="14"/>
      <c r="AB31" s="14"/>
      <c r="AC31" s="14"/>
      <c r="AD31" s="14"/>
    </row>
    <row r="32" spans="1:30" x14ac:dyDescent="0.25">
      <c r="A32" s="54" t="s">
        <v>157</v>
      </c>
      <c r="B32" s="26"/>
      <c r="C32" s="26"/>
      <c r="D32" s="26"/>
      <c r="E32" s="27"/>
      <c r="F32" s="28"/>
      <c r="G32" s="27"/>
      <c r="H32" s="27"/>
      <c r="I32" s="27"/>
      <c r="J32" s="27"/>
      <c r="K32" s="27"/>
      <c r="L32" s="33"/>
    </row>
    <row r="33" spans="1:12" x14ac:dyDescent="0.25">
      <c r="A33" s="26"/>
      <c r="B33" s="26"/>
      <c r="C33" s="26"/>
      <c r="D33" s="26"/>
      <c r="E33" s="27"/>
      <c r="F33" s="28"/>
      <c r="G33" s="27"/>
      <c r="H33" s="27"/>
      <c r="I33" s="27"/>
      <c r="J33" s="27"/>
      <c r="K33" s="27"/>
      <c r="L33" s="33"/>
    </row>
    <row r="34" spans="1:12" x14ac:dyDescent="0.25">
      <c r="A34" s="26" t="s">
        <v>5</v>
      </c>
      <c r="B34" s="26"/>
      <c r="C34" s="26"/>
      <c r="D34" s="26"/>
      <c r="E34" s="27"/>
      <c r="F34" s="28"/>
      <c r="G34" s="27"/>
      <c r="H34" s="27"/>
      <c r="I34" s="27"/>
      <c r="J34" s="27"/>
      <c r="K34" s="27"/>
      <c r="L34" s="33"/>
    </row>
    <row r="35" spans="1:12" x14ac:dyDescent="0.25">
      <c r="A35" s="87" t="s">
        <v>16</v>
      </c>
      <c r="B35" s="87"/>
      <c r="C35" s="87"/>
      <c r="D35" s="87"/>
      <c r="E35" s="87"/>
      <c r="F35" s="87"/>
      <c r="G35" s="87"/>
      <c r="H35" s="87"/>
      <c r="I35" s="87"/>
      <c r="J35" s="87"/>
      <c r="K35" s="87"/>
      <c r="L35" s="33"/>
    </row>
    <row r="36" spans="1:12" x14ac:dyDescent="0.25">
      <c r="A36" s="26"/>
      <c r="B36" s="26"/>
      <c r="C36" s="26"/>
      <c r="D36" s="26"/>
      <c r="E36" s="27"/>
      <c r="F36" s="28"/>
      <c r="G36" s="27"/>
      <c r="H36" s="27"/>
      <c r="I36" s="27"/>
      <c r="J36" s="27"/>
      <c r="K36" s="27"/>
    </row>
    <row r="37" spans="1:12" ht="73.5" customHeight="1" x14ac:dyDescent="0.25">
      <c r="A37" s="68" t="s">
        <v>19</v>
      </c>
      <c r="B37" s="68"/>
      <c r="C37" s="68"/>
      <c r="D37" s="68"/>
      <c r="E37" s="68"/>
      <c r="F37" s="68"/>
      <c r="G37" s="68"/>
      <c r="H37" s="68"/>
      <c r="I37" s="68"/>
      <c r="J37" s="68"/>
      <c r="K37" s="68"/>
    </row>
  </sheetData>
  <protectedRanges>
    <protectedRange sqref="K12:K17 K20:K22 K24:K30" name="Rozstęp4_1_2_1"/>
    <protectedRange sqref="I12:I17 I20:I22 I24:I30" name="Rozstęp3_1_2_1"/>
    <protectedRange sqref="E12:G17 E20:G22 E24:G30" name="Rozstęp2_1_2_1"/>
    <protectedRange sqref="K18:K19" name="Rozstęp4_1_2_1_1"/>
    <protectedRange sqref="I18:I19" name="Rozstęp3_1_2_1_1"/>
    <protectedRange sqref="E18:G19" name="Rozstęp2_1_2_1_1"/>
    <protectedRange sqref="K23" name="Rozstęp4_1_2_2"/>
    <protectedRange sqref="I23" name="Rozstęp3_1_2_2"/>
    <protectedRange sqref="E23:G23" name="Rozstęp2_1_2_2"/>
  </protectedRanges>
  <mergeCells count="12">
    <mergeCell ref="A31:E31"/>
    <mergeCell ref="A35:K35"/>
    <mergeCell ref="A37:K37"/>
    <mergeCell ref="B1:D1"/>
    <mergeCell ref="F1:K1"/>
    <mergeCell ref="F2:H2"/>
    <mergeCell ref="B3:D7"/>
    <mergeCell ref="E5:J6"/>
    <mergeCell ref="E7:J7"/>
    <mergeCell ref="B8:D8"/>
    <mergeCell ref="E8:J8"/>
    <mergeCell ref="D10:G10"/>
  </mergeCells>
  <conditionalFormatting sqref="E7 L7:M7">
    <cfRule type="expression" dxfId="81" priority="1">
      <formula>$E$7="Przekroczona ilość liczb po przecinku w przynajmniej jednej cenie"</formula>
    </cfRule>
  </conditionalFormatting>
  <conditionalFormatting sqref="E5 L5:M6">
    <cfRule type="expression" dxfId="80"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37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37</v>
      </c>
      <c r="D10" s="85" t="str">
        <f ca="1">VLOOKUP(C10,Nazwy!B2:C764,2)</f>
        <v>Import docelowy 3</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28.5" x14ac:dyDescent="0.25">
      <c r="A12" s="34">
        <v>1</v>
      </c>
      <c r="B12" s="49" t="s">
        <v>452</v>
      </c>
      <c r="C12" s="22" t="s">
        <v>173</v>
      </c>
      <c r="D12" s="50">
        <v>7000</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79" priority="1">
      <formula>$E$7="Przekroczona ilość liczb po przecinku w przynajmniej jednej cenie"</formula>
    </cfRule>
  </conditionalFormatting>
  <conditionalFormatting sqref="E5 L5:M6">
    <cfRule type="expression" dxfId="78"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7"/>
  <sheetViews>
    <sheetView topLeftCell="A4" zoomScaleNormal="100" workbookViewId="0">
      <selection activeCell="B15" sqref="B15"/>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38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38</v>
      </c>
      <c r="D10" s="85" t="str">
        <f ca="1">VLOOKUP(C10,Nazwy!B2:C764,2)</f>
        <v>Kontrasty 1</v>
      </c>
      <c r="E10" s="85"/>
      <c r="F10" s="85"/>
      <c r="G10" s="85"/>
      <c r="H10" s="11">
        <f ca="1">SUMIF(F12:F1301,"Razem",H12:H1301)</f>
        <v>0</v>
      </c>
      <c r="I10" s="11"/>
      <c r="J10" s="11">
        <f ca="1">SUMIF(F12:F1301,"Razem",J12:J1301)</f>
        <v>0</v>
      </c>
      <c r="K10" s="11"/>
      <c r="L10" s="2">
        <f>SUM(L11:L1795)</f>
        <v>0</v>
      </c>
      <c r="M10" s="2">
        <f>COUNTIF(M12:M1795,0)</f>
        <v>0</v>
      </c>
      <c r="N10" s="2">
        <f>COUNTIF(N12:N1795,0)</f>
        <v>0</v>
      </c>
      <c r="O10" s="2">
        <f>COUNTIF(O12:O1795,0)</f>
        <v>0</v>
      </c>
      <c r="P10" s="2">
        <f>COUNTIF(P12:P1795,0)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SUM(M12:M1795)</f>
        <v>9</v>
      </c>
      <c r="N11" s="2">
        <f>SUM(N12:N1795)</f>
        <v>9</v>
      </c>
      <c r="O11" s="2">
        <f>SUM(O12:O1795)</f>
        <v>9</v>
      </c>
      <c r="P11" s="2">
        <f>SUM(P12:P1795)</f>
        <v>9</v>
      </c>
      <c r="Q11" s="2">
        <f>SUM(M11:P11)</f>
        <v>36</v>
      </c>
      <c r="R11" s="2">
        <f>SUM(R12:R1795)</f>
        <v>0</v>
      </c>
      <c r="S11" s="2">
        <f>SUM(S12:S1795)</f>
        <v>0</v>
      </c>
      <c r="T11" s="2">
        <f>SUM(T12:T1795)</f>
        <v>0</v>
      </c>
    </row>
    <row r="12" spans="1:30" s="15" customFormat="1" ht="18.75" customHeight="1" x14ac:dyDescent="0.25">
      <c r="A12" s="34">
        <v>1</v>
      </c>
      <c r="B12" s="49" t="s">
        <v>1361</v>
      </c>
      <c r="C12" s="22" t="s">
        <v>466</v>
      </c>
      <c r="D12" s="50">
        <v>100</v>
      </c>
      <c r="E12" s="35"/>
      <c r="F12" s="29"/>
      <c r="G12" s="30"/>
      <c r="H12" s="31">
        <f t="shared" ref="H12:H20" si="0">ROUND(D12*G12,2)</f>
        <v>0</v>
      </c>
      <c r="I12" s="32"/>
      <c r="J12" s="31">
        <f t="shared" ref="J12:J20" si="1">ROUND(H12*(1+I12),2)</f>
        <v>0</v>
      </c>
      <c r="K12" s="31"/>
      <c r="L12" s="36">
        <f t="shared" ref="L12:L20" si="2">IF(LEN(H12)-IFERROR(SEARCH(",",H12,1),LEN(H12))&gt;2,1,0)</f>
        <v>0</v>
      </c>
      <c r="M12" s="13">
        <f t="shared" ref="M12:O20" si="3">IF(ISBLANK(E12),1,0)</f>
        <v>1</v>
      </c>
      <c r="N12" s="13">
        <f t="shared" si="3"/>
        <v>1</v>
      </c>
      <c r="O12" s="13">
        <f t="shared" si="3"/>
        <v>1</v>
      </c>
      <c r="P12" s="13">
        <f t="shared" ref="P12:P20" si="4">IF(ISBLANK(I12),1,0)</f>
        <v>1</v>
      </c>
      <c r="Q12" s="13"/>
      <c r="R12" s="13">
        <f t="shared" ref="R12:R20" si="5">IF(ISNUMBER(H12),0,1)</f>
        <v>0</v>
      </c>
      <c r="S12" s="13">
        <f t="shared" ref="S12:S20" si="6">IF(I12=0.08,0,IF(I12=0.23,0,IF(I12=0.05,0,IF(I12=0,0,1))))</f>
        <v>0</v>
      </c>
      <c r="T12" s="12">
        <f t="shared" ref="T12:T20"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453</v>
      </c>
      <c r="C13" s="22" t="s">
        <v>173</v>
      </c>
      <c r="D13" s="50">
        <v>7000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85.5" x14ac:dyDescent="0.25">
      <c r="A14" s="34">
        <v>3</v>
      </c>
      <c r="B14" s="49" t="s">
        <v>454</v>
      </c>
      <c r="C14" s="22" t="s">
        <v>173</v>
      </c>
      <c r="D14" s="50">
        <v>5000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1362</v>
      </c>
      <c r="C15" s="22" t="s">
        <v>173</v>
      </c>
      <c r="D15" s="50">
        <v>40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455</v>
      </c>
      <c r="C16" s="22" t="s">
        <v>173</v>
      </c>
      <c r="D16" s="50">
        <v>1400</v>
      </c>
      <c r="E16" s="35"/>
      <c r="F16" s="29"/>
      <c r="G16" s="30"/>
      <c r="H16" s="31">
        <f t="shared" ref="H16" si="8">ROUND(D16*G16,2)</f>
        <v>0</v>
      </c>
      <c r="I16" s="32"/>
      <c r="J16" s="31">
        <f t="shared" ref="J16" si="9">ROUND(H16*(1+I16),2)</f>
        <v>0</v>
      </c>
      <c r="K16" s="31"/>
      <c r="L16" s="36">
        <f t="shared" ref="L16" si="10">IF(LEN(H16)-IFERROR(SEARCH(",",H16,1),LEN(H16))&gt;2,1,0)</f>
        <v>0</v>
      </c>
      <c r="M16" s="13">
        <f t="shared" ref="M16" si="11">IF(ISBLANK(E16),1,0)</f>
        <v>1</v>
      </c>
      <c r="N16" s="13">
        <f t="shared" ref="N16" si="12">IF(ISBLANK(F16),1,0)</f>
        <v>1</v>
      </c>
      <c r="O16" s="13">
        <f t="shared" ref="O16" si="13">IF(ISBLANK(G16),1,0)</f>
        <v>1</v>
      </c>
      <c r="P16" s="13">
        <f t="shared" ref="P16" si="14">IF(ISBLANK(I16),1,0)</f>
        <v>1</v>
      </c>
      <c r="Q16" s="13"/>
      <c r="R16" s="13">
        <f t="shared" ref="R16" si="15">IF(ISNUMBER(H16),0,1)</f>
        <v>0</v>
      </c>
      <c r="S16" s="13">
        <f t="shared" ref="S16" si="16">IF(I16=0.08,0,IF(I16=0.23,0,IF(I16=0.05,0,IF(I16=0,0,1))))</f>
        <v>0</v>
      </c>
      <c r="T16" s="12">
        <f t="shared" ref="T16" si="17">IF(ISERROR(IF(LEN(G16)-FIND(",",G16)&gt;4,1,0)),0,IF(LEN(G16)-FIND(",",G16)&gt;4,1,0))</f>
        <v>0</v>
      </c>
      <c r="U16" s="13"/>
      <c r="V16" s="42"/>
      <c r="W16" s="14"/>
      <c r="X16" s="14"/>
      <c r="Y16" s="14"/>
      <c r="Z16" s="14"/>
      <c r="AA16" s="14"/>
      <c r="AB16" s="14"/>
      <c r="AC16" s="14"/>
      <c r="AD16" s="14"/>
    </row>
    <row r="17" spans="1:30" s="15" customFormat="1" ht="18.75" customHeight="1" x14ac:dyDescent="0.25">
      <c r="A17" s="34">
        <v>6</v>
      </c>
      <c r="B17" s="49" t="s">
        <v>456</v>
      </c>
      <c r="C17" s="22" t="s">
        <v>173</v>
      </c>
      <c r="D17" s="50">
        <v>500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457</v>
      </c>
      <c r="C18" s="22" t="s">
        <v>173</v>
      </c>
      <c r="D18" s="50">
        <v>1000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458</v>
      </c>
      <c r="C19" s="22" t="s">
        <v>173</v>
      </c>
      <c r="D19" s="50">
        <v>1800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459</v>
      </c>
      <c r="C20" s="22" t="s">
        <v>173</v>
      </c>
      <c r="D20" s="50">
        <v>2000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29.25" customHeight="1" x14ac:dyDescent="0.25">
      <c r="A21" s="86"/>
      <c r="B21" s="86"/>
      <c r="C21" s="86"/>
      <c r="D21" s="86"/>
      <c r="E21" s="86"/>
      <c r="F21" s="23" t="s">
        <v>3</v>
      </c>
      <c r="G21" s="23" t="s">
        <v>4</v>
      </c>
      <c r="H21" s="24">
        <f ca="1">SUM(OFFSET($H$12,0,0,ROW()-12,1))</f>
        <v>0</v>
      </c>
      <c r="I21" s="25" t="s">
        <v>4</v>
      </c>
      <c r="J21" s="24">
        <f ca="1">SUM(OFFSET($J$12,0,0,ROW()-12,1))</f>
        <v>0</v>
      </c>
      <c r="K21" s="25" t="s">
        <v>4</v>
      </c>
      <c r="L21" s="33"/>
      <c r="M21" s="13"/>
      <c r="N21" s="13"/>
      <c r="O21" s="13"/>
      <c r="P21" s="13"/>
      <c r="Q21" s="13"/>
      <c r="R21" s="13"/>
      <c r="S21" s="13"/>
      <c r="T21" s="13"/>
      <c r="U21" s="13"/>
      <c r="V21" s="42"/>
      <c r="W21" s="14"/>
      <c r="X21" s="14"/>
      <c r="Y21" s="14"/>
      <c r="Z21" s="14"/>
      <c r="AA21" s="14"/>
      <c r="AB21" s="14"/>
      <c r="AC21" s="14"/>
      <c r="AD21" s="14"/>
    </row>
    <row r="22" spans="1:30" x14ac:dyDescent="0.25">
      <c r="A22" s="54" t="s">
        <v>157</v>
      </c>
      <c r="B22" s="26"/>
      <c r="C22" s="26"/>
      <c r="D22" s="26"/>
      <c r="E22" s="27"/>
      <c r="F22" s="28"/>
      <c r="G22" s="27"/>
      <c r="H22" s="27"/>
      <c r="I22" s="27"/>
      <c r="J22" s="27"/>
      <c r="K22" s="27"/>
      <c r="L22" s="33"/>
    </row>
    <row r="23" spans="1:30" x14ac:dyDescent="0.25">
      <c r="A23" s="26"/>
      <c r="B23" s="26"/>
      <c r="C23" s="26"/>
      <c r="D23" s="26"/>
      <c r="E23" s="27"/>
      <c r="F23" s="28"/>
      <c r="G23" s="27"/>
      <c r="H23" s="27"/>
      <c r="I23" s="27"/>
      <c r="J23" s="27"/>
      <c r="K23" s="27"/>
      <c r="L23" s="33"/>
    </row>
    <row r="24" spans="1:30" x14ac:dyDescent="0.25">
      <c r="A24" s="26" t="s">
        <v>5</v>
      </c>
      <c r="B24" s="26"/>
      <c r="C24" s="26"/>
      <c r="D24" s="26"/>
      <c r="E24" s="27"/>
      <c r="F24" s="28"/>
      <c r="G24" s="27"/>
      <c r="H24" s="27"/>
      <c r="I24" s="27"/>
      <c r="J24" s="27"/>
      <c r="K24" s="27"/>
      <c r="L24" s="33"/>
    </row>
    <row r="25" spans="1:30" x14ac:dyDescent="0.25">
      <c r="A25" s="87" t="s">
        <v>16</v>
      </c>
      <c r="B25" s="87"/>
      <c r="C25" s="87"/>
      <c r="D25" s="87"/>
      <c r="E25" s="87"/>
      <c r="F25" s="87"/>
      <c r="G25" s="87"/>
      <c r="H25" s="87"/>
      <c r="I25" s="87"/>
      <c r="J25" s="87"/>
      <c r="K25" s="87"/>
      <c r="L25" s="33"/>
    </row>
    <row r="26" spans="1:30" x14ac:dyDescent="0.25">
      <c r="A26" s="26"/>
      <c r="B26" s="26"/>
      <c r="C26" s="26"/>
      <c r="D26" s="26"/>
      <c r="E26" s="27"/>
      <c r="F26" s="28"/>
      <c r="G26" s="27"/>
      <c r="H26" s="27"/>
      <c r="I26" s="27"/>
      <c r="J26" s="27"/>
      <c r="K26" s="27"/>
    </row>
    <row r="27" spans="1:30" ht="73.5" customHeight="1" x14ac:dyDescent="0.25">
      <c r="A27" s="68" t="s">
        <v>19</v>
      </c>
      <c r="B27" s="68"/>
      <c r="C27" s="68"/>
      <c r="D27" s="68"/>
      <c r="E27" s="68"/>
      <c r="F27" s="68"/>
      <c r="G27" s="68"/>
      <c r="H27" s="68"/>
      <c r="I27" s="68"/>
      <c r="J27" s="68"/>
      <c r="K27" s="68"/>
    </row>
  </sheetData>
  <protectedRanges>
    <protectedRange sqref="K12:K18" name="Rozstęp4_1_2_1"/>
    <protectedRange sqref="I12:I18" name="Rozstęp3_1_2_1"/>
    <protectedRange sqref="E12:G18" name="Rozstęp2_1_2_1"/>
    <protectedRange sqref="K19:K20" name="Rozstęp4_1_2_1_1"/>
    <protectedRange sqref="I19:I20" name="Rozstęp3_1_2_1_1"/>
    <protectedRange sqref="E19:G20" name="Rozstęp2_1_2_1_1"/>
  </protectedRanges>
  <mergeCells count="12">
    <mergeCell ref="A21:E21"/>
    <mergeCell ref="A25:K25"/>
    <mergeCell ref="A27:K27"/>
    <mergeCell ref="B1:D1"/>
    <mergeCell ref="F1:K1"/>
    <mergeCell ref="F2:H2"/>
    <mergeCell ref="B3:D7"/>
    <mergeCell ref="E5:J6"/>
    <mergeCell ref="E7:J7"/>
    <mergeCell ref="B8:D8"/>
    <mergeCell ref="E8:J8"/>
    <mergeCell ref="D10:G10"/>
  </mergeCells>
  <conditionalFormatting sqref="E7 L7:M7">
    <cfRule type="expression" dxfId="77" priority="1">
      <formula>$E$7="Przekroczona ilość liczb po przecinku w przynajmniej jednej cenie"</formula>
    </cfRule>
  </conditionalFormatting>
  <conditionalFormatting sqref="E5 L5:M6">
    <cfRule type="expression" dxfId="76"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39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39</v>
      </c>
      <c r="D10" s="85" t="str">
        <f ca="1">VLOOKUP(C10,Nazwy!B2:C764,2)</f>
        <v>Kontrasty 2</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28.5" x14ac:dyDescent="0.25">
      <c r="A12" s="34">
        <v>1</v>
      </c>
      <c r="B12" s="49" t="s">
        <v>460</v>
      </c>
      <c r="C12" s="22" t="s">
        <v>173</v>
      </c>
      <c r="D12" s="50">
        <v>2000</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75" priority="1">
      <formula>$E$7="Przekroczona ilość liczb po przecinku w przynajmniej jednej cenie"</formula>
    </cfRule>
  </conditionalFormatting>
  <conditionalFormatting sqref="E5 L5:M6">
    <cfRule type="expression" dxfId="74"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40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40</v>
      </c>
      <c r="D10" s="85" t="str">
        <f ca="1">VLOOKUP(C10,Nazwy!B2:C764,2)</f>
        <v>Kontrasty 3</v>
      </c>
      <c r="E10" s="85"/>
      <c r="F10" s="85"/>
      <c r="G10" s="85"/>
      <c r="H10" s="11">
        <f ca="1">SUMIF(F12:F1296,"Razem",H12:H1296)</f>
        <v>0</v>
      </c>
      <c r="I10" s="11"/>
      <c r="J10" s="11">
        <f ca="1">SUMIF(F12:F1296,"Razem",J12:J1296)</f>
        <v>0</v>
      </c>
      <c r="K10" s="11"/>
      <c r="L10" s="2">
        <f>SUM(L11:L1790)</f>
        <v>0</v>
      </c>
      <c r="M10" s="2">
        <f>COUNTIF(M12:M1790,0)</f>
        <v>0</v>
      </c>
      <c r="N10" s="2">
        <f>COUNTIF(N12:N1790,0)</f>
        <v>0</v>
      </c>
      <c r="O10" s="2">
        <f>COUNTIF(O12:O1790,0)</f>
        <v>0</v>
      </c>
      <c r="P10" s="2">
        <f>COUNTIF(P12:P1790,0)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SUM(M12:M1790)</f>
        <v>4</v>
      </c>
      <c r="N11" s="2">
        <f>SUM(N12:N1790)</f>
        <v>4</v>
      </c>
      <c r="O11" s="2">
        <f>SUM(O12:O1790)</f>
        <v>4</v>
      </c>
      <c r="P11" s="2">
        <f>SUM(P12:P1790)</f>
        <v>4</v>
      </c>
      <c r="Q11" s="2">
        <f>SUM(M11:P11)</f>
        <v>16</v>
      </c>
      <c r="R11" s="2">
        <f>SUM(R12:R1790)</f>
        <v>0</v>
      </c>
      <c r="S11" s="2">
        <f>SUM(S12:S1790)</f>
        <v>0</v>
      </c>
      <c r="T11" s="2">
        <f>SUM(T12:T1790)</f>
        <v>0</v>
      </c>
    </row>
    <row r="12" spans="1:30" s="15" customFormat="1" ht="28.5" x14ac:dyDescent="0.25">
      <c r="A12" s="34">
        <v>1</v>
      </c>
      <c r="B12" s="49" t="s">
        <v>461</v>
      </c>
      <c r="C12" s="22" t="s">
        <v>173</v>
      </c>
      <c r="D12" s="50">
        <v>600</v>
      </c>
      <c r="E12" s="35"/>
      <c r="F12" s="29"/>
      <c r="G12" s="30"/>
      <c r="H12" s="31">
        <f>ROUND(D12*G12,2)</f>
        <v>0</v>
      </c>
      <c r="I12" s="32"/>
      <c r="J12" s="31">
        <f>ROUND(H12*(1+I12),2)</f>
        <v>0</v>
      </c>
      <c r="K12" s="31"/>
      <c r="L12" s="36">
        <f>IF(LEN(H12)-IFERROR(SEARCH(",",H12,1),LEN(H12))&gt;2,1,0)</f>
        <v>0</v>
      </c>
      <c r="M12" s="13">
        <f t="shared" ref="M12:O15"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462</v>
      </c>
      <c r="C13" s="22" t="s">
        <v>173</v>
      </c>
      <c r="D13" s="50">
        <v>3000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18.75" customHeight="1" x14ac:dyDescent="0.25">
      <c r="A14" s="34">
        <v>3</v>
      </c>
      <c r="B14" s="49" t="s">
        <v>463</v>
      </c>
      <c r="C14" s="22" t="s">
        <v>173</v>
      </c>
      <c r="D14" s="50">
        <v>50</v>
      </c>
      <c r="E14" s="35"/>
      <c r="F14" s="29"/>
      <c r="G14" s="30"/>
      <c r="H14" s="31">
        <f>ROUND(D14*G14,2)</f>
        <v>0</v>
      </c>
      <c r="I14" s="32"/>
      <c r="J14" s="31">
        <f>ROUND(H14*(1+I14),2)</f>
        <v>0</v>
      </c>
      <c r="K14" s="31"/>
      <c r="L14" s="36">
        <f>IF(LEN(H14)-IFERROR(SEARCH(",",H14,1),LEN(H14))&gt;2,1,0)</f>
        <v>0</v>
      </c>
      <c r="M14" s="13">
        <f t="shared" si="0"/>
        <v>1</v>
      </c>
      <c r="N14" s="13">
        <f t="shared" si="0"/>
        <v>1</v>
      </c>
      <c r="O14" s="13">
        <f t="shared" si="0"/>
        <v>1</v>
      </c>
      <c r="P14" s="13">
        <f>IF(ISBLANK(I14),1,0)</f>
        <v>1</v>
      </c>
      <c r="Q14" s="13"/>
      <c r="R14" s="13">
        <f>IF(ISNUMBER(H14),0,1)</f>
        <v>0</v>
      </c>
      <c r="S14" s="13">
        <f>IF(I14=0.08,0,IF(I14=0.23,0,IF(I14=0.05,0,IF(I14=0,0,1))))</f>
        <v>0</v>
      </c>
      <c r="T14" s="12">
        <f>IF(ISERROR(IF(LEN(G14)-FIND(",",G14)&gt;4,1,0)),0,IF(LEN(G14)-FIND(",",G14)&gt;4,1,0))</f>
        <v>0</v>
      </c>
      <c r="U14" s="13"/>
      <c r="V14" s="42"/>
      <c r="W14" s="14"/>
      <c r="X14" s="14"/>
      <c r="Y14" s="14"/>
      <c r="Z14" s="14"/>
      <c r="AA14" s="14"/>
      <c r="AB14" s="14"/>
      <c r="AC14" s="14"/>
      <c r="AD14" s="14"/>
    </row>
    <row r="15" spans="1:30" s="15" customFormat="1" ht="18.75" customHeight="1" x14ac:dyDescent="0.25">
      <c r="A15" s="34">
        <v>4</v>
      </c>
      <c r="B15" s="49" t="s">
        <v>464</v>
      </c>
      <c r="C15" s="22" t="s">
        <v>173</v>
      </c>
      <c r="D15" s="50">
        <v>500</v>
      </c>
      <c r="E15" s="35"/>
      <c r="F15" s="29"/>
      <c r="G15" s="30"/>
      <c r="H15" s="31">
        <f>ROUND(D15*G15,2)</f>
        <v>0</v>
      </c>
      <c r="I15" s="32"/>
      <c r="J15" s="31">
        <f>ROUND(H15*(1+I15),2)</f>
        <v>0</v>
      </c>
      <c r="K15" s="31"/>
      <c r="L15" s="36">
        <f>IF(LEN(H15)-IFERROR(SEARCH(",",H15,1),LEN(H15))&gt;2,1,0)</f>
        <v>0</v>
      </c>
      <c r="M15" s="13">
        <f t="shared" si="0"/>
        <v>1</v>
      </c>
      <c r="N15" s="13">
        <f t="shared" si="0"/>
        <v>1</v>
      </c>
      <c r="O15" s="13">
        <f t="shared" si="0"/>
        <v>1</v>
      </c>
      <c r="P15" s="13">
        <f>IF(ISBLANK(I15),1,0)</f>
        <v>1</v>
      </c>
      <c r="Q15" s="13"/>
      <c r="R15" s="13">
        <f>IF(ISNUMBER(H15),0,1)</f>
        <v>0</v>
      </c>
      <c r="S15" s="13">
        <f>IF(I15=0.08,0,IF(I15=0.23,0,IF(I15=0.05,0,IF(I15=0,0,1))))</f>
        <v>0</v>
      </c>
      <c r="T15" s="12">
        <f>IF(ISERROR(IF(LEN(G15)-FIND(",",G15)&gt;4,1,0)),0,IF(LEN(G15)-FIND(",",G15)&gt;4,1,0))</f>
        <v>0</v>
      </c>
      <c r="U15" s="13"/>
      <c r="V15" s="42"/>
      <c r="W15" s="14"/>
      <c r="X15" s="14"/>
      <c r="Y15" s="14"/>
      <c r="Z15" s="14"/>
      <c r="AA15" s="14"/>
      <c r="AB15" s="14"/>
      <c r="AC15" s="14"/>
      <c r="AD15" s="14"/>
    </row>
    <row r="16" spans="1:30" s="15" customFormat="1" ht="29.25" customHeight="1" x14ac:dyDescent="0.25">
      <c r="A16" s="86"/>
      <c r="B16" s="86"/>
      <c r="C16" s="86"/>
      <c r="D16" s="86"/>
      <c r="E16" s="86"/>
      <c r="F16" s="23" t="s">
        <v>3</v>
      </c>
      <c r="G16" s="23" t="s">
        <v>4</v>
      </c>
      <c r="H16" s="24">
        <f ca="1">SUM(OFFSET($H$12,0,0,ROW()-12,1))</f>
        <v>0</v>
      </c>
      <c r="I16" s="25" t="s">
        <v>4</v>
      </c>
      <c r="J16" s="24">
        <f ca="1">SUM(OFFSET($J$12,0,0,ROW()-12,1))</f>
        <v>0</v>
      </c>
      <c r="K16" s="25" t="s">
        <v>4</v>
      </c>
      <c r="L16" s="33"/>
      <c r="M16" s="13"/>
      <c r="N16" s="13"/>
      <c r="O16" s="13"/>
      <c r="P16" s="13"/>
      <c r="Q16" s="13"/>
      <c r="R16" s="13"/>
      <c r="S16" s="13"/>
      <c r="T16" s="13"/>
      <c r="U16" s="13"/>
      <c r="V16" s="42"/>
      <c r="W16" s="14"/>
      <c r="X16" s="14"/>
      <c r="Y16" s="14"/>
      <c r="Z16" s="14"/>
      <c r="AA16" s="14"/>
      <c r="AB16" s="14"/>
      <c r="AC16" s="14"/>
      <c r="AD16" s="14"/>
    </row>
    <row r="17" spans="1:12" x14ac:dyDescent="0.25">
      <c r="A17" s="54" t="s">
        <v>157</v>
      </c>
      <c r="B17" s="26"/>
      <c r="C17" s="26"/>
      <c r="D17" s="26"/>
      <c r="E17" s="27"/>
      <c r="F17" s="28"/>
      <c r="G17" s="27"/>
      <c r="H17" s="27"/>
      <c r="I17" s="27"/>
      <c r="J17" s="27"/>
      <c r="K17" s="27"/>
      <c r="L17" s="33"/>
    </row>
    <row r="18" spans="1:12" x14ac:dyDescent="0.25">
      <c r="A18" s="26"/>
      <c r="B18" s="26"/>
      <c r="C18" s="26"/>
      <c r="D18" s="26"/>
      <c r="E18" s="27"/>
      <c r="F18" s="28"/>
      <c r="G18" s="27"/>
      <c r="H18" s="27"/>
      <c r="I18" s="27"/>
      <c r="J18" s="27"/>
      <c r="K18" s="27"/>
      <c r="L18" s="33"/>
    </row>
    <row r="19" spans="1:12" x14ac:dyDescent="0.25">
      <c r="A19" s="26" t="s">
        <v>5</v>
      </c>
      <c r="B19" s="26"/>
      <c r="C19" s="26"/>
      <c r="D19" s="26"/>
      <c r="E19" s="27"/>
      <c r="F19" s="28"/>
      <c r="G19" s="27"/>
      <c r="H19" s="27"/>
      <c r="I19" s="27"/>
      <c r="J19" s="27"/>
      <c r="K19" s="27"/>
      <c r="L19" s="33"/>
    </row>
    <row r="20" spans="1:12" x14ac:dyDescent="0.25">
      <c r="A20" s="87" t="s">
        <v>16</v>
      </c>
      <c r="B20" s="87"/>
      <c r="C20" s="87"/>
      <c r="D20" s="87"/>
      <c r="E20" s="87"/>
      <c r="F20" s="87"/>
      <c r="G20" s="87"/>
      <c r="H20" s="87"/>
      <c r="I20" s="87"/>
      <c r="J20" s="87"/>
      <c r="K20" s="87"/>
      <c r="L20" s="33"/>
    </row>
    <row r="21" spans="1:12" x14ac:dyDescent="0.25">
      <c r="A21" s="26"/>
      <c r="B21" s="26"/>
      <c r="C21" s="26"/>
      <c r="D21" s="26"/>
      <c r="E21" s="27"/>
      <c r="F21" s="28"/>
      <c r="G21" s="27"/>
      <c r="H21" s="27"/>
      <c r="I21" s="27"/>
      <c r="J21" s="27"/>
      <c r="K21" s="27"/>
    </row>
    <row r="22" spans="1:12" ht="73.5" customHeight="1" x14ac:dyDescent="0.25">
      <c r="A22" s="68" t="s">
        <v>19</v>
      </c>
      <c r="B22" s="68"/>
      <c r="C22" s="68"/>
      <c r="D22" s="68"/>
      <c r="E22" s="68"/>
      <c r="F22" s="68"/>
      <c r="G22" s="68"/>
      <c r="H22" s="68"/>
      <c r="I22" s="68"/>
      <c r="J22" s="68"/>
      <c r="K22" s="68"/>
    </row>
  </sheetData>
  <protectedRanges>
    <protectedRange sqref="K12:K15" name="Rozstęp4_1_2_1"/>
    <protectedRange sqref="I12:I15" name="Rozstęp3_1_2_1"/>
    <protectedRange sqref="E12:G15" name="Rozstęp2_1_2_1"/>
  </protectedRanges>
  <mergeCells count="12">
    <mergeCell ref="A16:E16"/>
    <mergeCell ref="A20:K20"/>
    <mergeCell ref="A22:K22"/>
    <mergeCell ref="B1:D1"/>
    <mergeCell ref="F1:K1"/>
    <mergeCell ref="F2:H2"/>
    <mergeCell ref="B3:D7"/>
    <mergeCell ref="E5:J6"/>
    <mergeCell ref="E7:J7"/>
    <mergeCell ref="B8:D8"/>
    <mergeCell ref="E8:J8"/>
    <mergeCell ref="D10:G10"/>
  </mergeCells>
  <conditionalFormatting sqref="E7 L7:M7">
    <cfRule type="expression" dxfId="73" priority="1">
      <formula>$E$7="Przekroczona ilość liczb po przecinku w przynajmniej jednej cenie"</formula>
    </cfRule>
  </conditionalFormatting>
  <conditionalFormatting sqref="E5 L5:M6">
    <cfRule type="expression" dxfId="72"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4"/>
  <sheetViews>
    <sheetView topLeftCell="A2"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41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41</v>
      </c>
      <c r="D10" s="85" t="str">
        <f ca="1">VLOOKUP(C10,Nazwy!B2:C764,2)</f>
        <v>Kontrasty 4</v>
      </c>
      <c r="E10" s="85"/>
      <c r="F10" s="85"/>
      <c r="G10" s="85"/>
      <c r="H10" s="11">
        <f ca="1">SUMIF(F12:F1298,"Razem",H12:H1298)</f>
        <v>0</v>
      </c>
      <c r="I10" s="11"/>
      <c r="J10" s="11">
        <f ca="1">SUMIF(F12:F1298,"Razem",J12:J1298)</f>
        <v>0</v>
      </c>
      <c r="K10" s="11"/>
      <c r="L10" s="2">
        <f>SUM(L11:L1792)</f>
        <v>0</v>
      </c>
      <c r="M10" s="2">
        <f>COUNTIF(M12:M1792,0)</f>
        <v>0</v>
      </c>
      <c r="N10" s="2">
        <f>COUNTIF(N12:N1792,0)</f>
        <v>0</v>
      </c>
      <c r="O10" s="2">
        <f>COUNTIF(O12:O1792,0)</f>
        <v>0</v>
      </c>
      <c r="P10" s="2">
        <f>COUNTIF(P12:P1792,0)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SUM(M12:M1792)</f>
        <v>6</v>
      </c>
      <c r="N11" s="2">
        <f>SUM(N12:N1792)</f>
        <v>6</v>
      </c>
      <c r="O11" s="2">
        <f>SUM(O12:O1792)</f>
        <v>6</v>
      </c>
      <c r="P11" s="2">
        <f>SUM(P12:P1792)</f>
        <v>6</v>
      </c>
      <c r="Q11" s="2">
        <f>SUM(M11:P11)</f>
        <v>24</v>
      </c>
      <c r="R11" s="2">
        <f>SUM(R12:R1792)</f>
        <v>0</v>
      </c>
      <c r="S11" s="2">
        <f>SUM(S12:S1792)</f>
        <v>0</v>
      </c>
      <c r="T11" s="2">
        <f>SUM(T12:T1792)</f>
        <v>0</v>
      </c>
    </row>
    <row r="12" spans="1:30" s="15" customFormat="1" ht="18.75" customHeight="1" x14ac:dyDescent="0.25">
      <c r="A12" s="34">
        <v>1</v>
      </c>
      <c r="B12" s="49" t="s">
        <v>465</v>
      </c>
      <c r="C12" s="22" t="s">
        <v>466</v>
      </c>
      <c r="D12" s="50">
        <v>40</v>
      </c>
      <c r="E12" s="35"/>
      <c r="F12" s="29"/>
      <c r="G12" s="30"/>
      <c r="H12" s="31">
        <f t="shared" ref="H12:H17" si="0">ROUND(D12*G12,2)</f>
        <v>0</v>
      </c>
      <c r="I12" s="32"/>
      <c r="J12" s="31">
        <f t="shared" ref="J12:J17" si="1">ROUND(H12*(1+I12),2)</f>
        <v>0</v>
      </c>
      <c r="K12" s="31"/>
      <c r="L12" s="36">
        <f t="shared" ref="L12:L17" si="2">IF(LEN(H12)-IFERROR(SEARCH(",",H12,1),LEN(H12))&gt;2,1,0)</f>
        <v>0</v>
      </c>
      <c r="M12" s="13">
        <f t="shared" ref="M12:O17" si="3">IF(ISBLANK(E12),1,0)</f>
        <v>1</v>
      </c>
      <c r="N12" s="13">
        <f t="shared" si="3"/>
        <v>1</v>
      </c>
      <c r="O12" s="13">
        <f t="shared" si="3"/>
        <v>1</v>
      </c>
      <c r="P12" s="13">
        <f t="shared" ref="P12:P17" si="4">IF(ISBLANK(I12),1,0)</f>
        <v>1</v>
      </c>
      <c r="Q12" s="13"/>
      <c r="R12" s="13">
        <f t="shared" ref="R12:R17" si="5">IF(ISNUMBER(H12),0,1)</f>
        <v>0</v>
      </c>
      <c r="S12" s="13">
        <f t="shared" ref="S12:S17" si="6">IF(I12=0.08,0,IF(I12=0.23,0,IF(I12=0.05,0,IF(I12=0,0,1))))</f>
        <v>0</v>
      </c>
      <c r="T12" s="12">
        <f t="shared" ref="T12:T17"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467</v>
      </c>
      <c r="C13" s="22" t="s">
        <v>466</v>
      </c>
      <c r="D13" s="50">
        <v>40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468</v>
      </c>
      <c r="C14" s="22" t="s">
        <v>466</v>
      </c>
      <c r="D14" s="50">
        <v>100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469</v>
      </c>
      <c r="C15" s="22" t="s">
        <v>466</v>
      </c>
      <c r="D15" s="50">
        <v>600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470</v>
      </c>
      <c r="C16" s="22" t="s">
        <v>466</v>
      </c>
      <c r="D16" s="50">
        <v>700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85.5" x14ac:dyDescent="0.25">
      <c r="A17" s="34">
        <v>6</v>
      </c>
      <c r="B17" s="49" t="s">
        <v>471</v>
      </c>
      <c r="C17" s="22" t="s">
        <v>308</v>
      </c>
      <c r="D17" s="50">
        <v>200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29.25" customHeight="1" x14ac:dyDescent="0.25">
      <c r="A18" s="86"/>
      <c r="B18" s="86"/>
      <c r="C18" s="86"/>
      <c r="D18" s="86"/>
      <c r="E18" s="86"/>
      <c r="F18" s="23" t="s">
        <v>3</v>
      </c>
      <c r="G18" s="23" t="s">
        <v>4</v>
      </c>
      <c r="H18" s="24">
        <f ca="1">SUM(OFFSET($H$12,0,0,ROW()-12,1))</f>
        <v>0</v>
      </c>
      <c r="I18" s="25" t="s">
        <v>4</v>
      </c>
      <c r="J18" s="24">
        <f ca="1">SUM(OFFSET($J$12,0,0,ROW()-12,1))</f>
        <v>0</v>
      </c>
      <c r="K18" s="25" t="s">
        <v>4</v>
      </c>
      <c r="L18" s="33"/>
      <c r="M18" s="13"/>
      <c r="N18" s="13"/>
      <c r="O18" s="13"/>
      <c r="P18" s="13"/>
      <c r="Q18" s="13"/>
      <c r="R18" s="13"/>
      <c r="S18" s="13"/>
      <c r="T18" s="13"/>
      <c r="U18" s="13"/>
      <c r="V18" s="42"/>
      <c r="W18" s="14"/>
      <c r="X18" s="14"/>
      <c r="Y18" s="14"/>
      <c r="Z18" s="14"/>
      <c r="AA18" s="14"/>
      <c r="AB18" s="14"/>
      <c r="AC18" s="14"/>
      <c r="AD18" s="14"/>
    </row>
    <row r="19" spans="1:30" x14ac:dyDescent="0.25">
      <c r="A19" s="54" t="s">
        <v>157</v>
      </c>
      <c r="B19" s="26"/>
      <c r="C19" s="26"/>
      <c r="D19" s="26"/>
      <c r="E19" s="27"/>
      <c r="F19" s="28"/>
      <c r="G19" s="27"/>
      <c r="H19" s="27"/>
      <c r="I19" s="27"/>
      <c r="J19" s="27"/>
      <c r="K19" s="27"/>
      <c r="L19" s="33"/>
    </row>
    <row r="20" spans="1:30" x14ac:dyDescent="0.25">
      <c r="A20" s="26"/>
      <c r="B20" s="26"/>
      <c r="C20" s="26"/>
      <c r="D20" s="26"/>
      <c r="E20" s="27"/>
      <c r="F20" s="28"/>
      <c r="G20" s="27"/>
      <c r="H20" s="27"/>
      <c r="I20" s="27"/>
      <c r="J20" s="27"/>
      <c r="K20" s="27"/>
      <c r="L20" s="33"/>
    </row>
    <row r="21" spans="1:30" x14ac:dyDescent="0.25">
      <c r="A21" s="26" t="s">
        <v>5</v>
      </c>
      <c r="B21" s="26"/>
      <c r="C21" s="26"/>
      <c r="D21" s="26"/>
      <c r="E21" s="27"/>
      <c r="F21" s="28"/>
      <c r="G21" s="27"/>
      <c r="H21" s="27"/>
      <c r="I21" s="27"/>
      <c r="J21" s="27"/>
      <c r="K21" s="27"/>
      <c r="L21" s="33"/>
    </row>
    <row r="22" spans="1:30" x14ac:dyDescent="0.25">
      <c r="A22" s="87" t="s">
        <v>16</v>
      </c>
      <c r="B22" s="87"/>
      <c r="C22" s="87"/>
      <c r="D22" s="87"/>
      <c r="E22" s="87"/>
      <c r="F22" s="87"/>
      <c r="G22" s="87"/>
      <c r="H22" s="87"/>
      <c r="I22" s="87"/>
      <c r="J22" s="87"/>
      <c r="K22" s="87"/>
      <c r="L22" s="33"/>
    </row>
    <row r="23" spans="1:30" x14ac:dyDescent="0.25">
      <c r="A23" s="26"/>
      <c r="B23" s="26"/>
      <c r="C23" s="26"/>
      <c r="D23" s="26"/>
      <c r="E23" s="27"/>
      <c r="F23" s="28"/>
      <c r="G23" s="27"/>
      <c r="H23" s="27"/>
      <c r="I23" s="27"/>
      <c r="J23" s="27"/>
      <c r="K23" s="27"/>
    </row>
    <row r="24" spans="1:30" ht="73.5" customHeight="1" x14ac:dyDescent="0.25">
      <c r="A24" s="68" t="s">
        <v>19</v>
      </c>
      <c r="B24" s="68"/>
      <c r="C24" s="68"/>
      <c r="D24" s="68"/>
      <c r="E24" s="68"/>
      <c r="F24" s="68"/>
      <c r="G24" s="68"/>
      <c r="H24" s="68"/>
      <c r="I24" s="68"/>
      <c r="J24" s="68"/>
      <c r="K24" s="68"/>
    </row>
  </sheetData>
  <protectedRanges>
    <protectedRange sqref="K12:K17" name="Rozstęp4_1_2_1"/>
    <protectedRange sqref="I12:I17" name="Rozstęp3_1_2_1"/>
    <protectedRange sqref="E12:G17" name="Rozstęp2_1_2_1"/>
  </protectedRanges>
  <mergeCells count="12">
    <mergeCell ref="A18:E18"/>
    <mergeCell ref="A22:K22"/>
    <mergeCell ref="A24:K24"/>
    <mergeCell ref="B1:D1"/>
    <mergeCell ref="F1:K1"/>
    <mergeCell ref="F2:H2"/>
    <mergeCell ref="B3:D7"/>
    <mergeCell ref="E5:J6"/>
    <mergeCell ref="E7:J7"/>
    <mergeCell ref="B8:D8"/>
    <mergeCell ref="E8:J8"/>
    <mergeCell ref="D10:G10"/>
  </mergeCells>
  <conditionalFormatting sqref="E7 L7:M7">
    <cfRule type="expression" dxfId="71" priority="1">
      <formula>$E$7="Przekroczona ilość liczb po przecinku w przynajmniej jednej cenie"</formula>
    </cfRule>
  </conditionalFormatting>
  <conditionalFormatting sqref="E5 L5:M6">
    <cfRule type="expression" dxfId="70"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42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42</v>
      </c>
      <c r="D10" s="85" t="str">
        <f ca="1">VLOOKUP(C10,Nazwy!B2:C764,2)</f>
        <v>Letermovir</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472</v>
      </c>
      <c r="C12" s="22" t="s">
        <v>173</v>
      </c>
      <c r="D12" s="50">
        <v>14700</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69" priority="1">
      <formula>$E$7="Przekroczona ilość liczb po przecinku w przynajmniej jednej cenie"</formula>
    </cfRule>
  </conditionalFormatting>
  <conditionalFormatting sqref="E5 L5:M6">
    <cfRule type="expression" dxfId="68"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1"/>
  <sheetViews>
    <sheetView topLeftCell="A4" zoomScaleNormal="100" workbookViewId="0">
      <selection activeCell="F34" sqref="F34"/>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43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43</v>
      </c>
      <c r="D10" s="85" t="str">
        <f ca="1">VLOOKUP(C10,Nazwy!B2:C764,2)</f>
        <v>Lutet - 177</v>
      </c>
      <c r="E10" s="85"/>
      <c r="F10" s="85"/>
      <c r="G10" s="85"/>
      <c r="H10" s="11">
        <f ca="1">SUMIF(F12:F1295,"Razem",H12:H1295)</f>
        <v>0</v>
      </c>
      <c r="I10" s="11"/>
      <c r="J10" s="11">
        <f ca="1">SUMIF(F12:F1295,"Razem",J12:J1295)</f>
        <v>0</v>
      </c>
      <c r="K10" s="11"/>
      <c r="L10" s="2">
        <f>SUM(L11:L1789)</f>
        <v>0</v>
      </c>
      <c r="M10" s="2">
        <f>COUNTIF(M12:M1789,0)</f>
        <v>0</v>
      </c>
      <c r="N10" s="2">
        <f>COUNTIF(N12:N1789,0)</f>
        <v>0</v>
      </c>
      <c r="O10" s="2">
        <f>COUNTIF(O12:O1789,0)</f>
        <v>0</v>
      </c>
      <c r="P10" s="2">
        <f>COUNTIF(P12:P1789,0)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SUM(M12:M1789)</f>
        <v>3</v>
      </c>
      <c r="N11" s="2">
        <f>SUM(N12:N1789)</f>
        <v>3</v>
      </c>
      <c r="O11" s="2">
        <f>SUM(O12:O1789)</f>
        <v>3</v>
      </c>
      <c r="P11" s="2">
        <f>SUM(P12:P1789)</f>
        <v>3</v>
      </c>
      <c r="Q11" s="2">
        <f>SUM(M11:P11)</f>
        <v>12</v>
      </c>
      <c r="R11" s="2">
        <f>SUM(R12:R1789)</f>
        <v>0</v>
      </c>
      <c r="S11" s="2">
        <f>SUM(S12:S1789)</f>
        <v>0</v>
      </c>
      <c r="T11" s="2">
        <f>SUM(T12:T1789)</f>
        <v>0</v>
      </c>
    </row>
    <row r="12" spans="1:30" s="15" customFormat="1" ht="28.5" x14ac:dyDescent="0.25">
      <c r="A12" s="34">
        <v>1</v>
      </c>
      <c r="B12" s="49" t="s">
        <v>363</v>
      </c>
      <c r="C12" s="22" t="s">
        <v>173</v>
      </c>
      <c r="D12" s="50">
        <v>200</v>
      </c>
      <c r="E12" s="35"/>
      <c r="F12" s="29"/>
      <c r="G12" s="30"/>
      <c r="H12" s="31">
        <f>ROUND(D12*G12,2)</f>
        <v>0</v>
      </c>
      <c r="I12" s="32"/>
      <c r="J12" s="31">
        <f>ROUND(H12*(1+I12),2)</f>
        <v>0</v>
      </c>
      <c r="K12" s="31"/>
      <c r="L12" s="36">
        <f>IF(LEN(H12)-IFERROR(SEARCH(",",H12,1),LEN(H12))&gt;2,1,0)</f>
        <v>0</v>
      </c>
      <c r="M12" s="13">
        <f t="shared" ref="M12:O14"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28" x14ac:dyDescent="0.25">
      <c r="A13" s="34">
        <v>2</v>
      </c>
      <c r="B13" s="49" t="s">
        <v>473</v>
      </c>
      <c r="C13" s="22" t="s">
        <v>173</v>
      </c>
      <c r="D13" s="50">
        <v>200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42.75" x14ac:dyDescent="0.25">
      <c r="A14" s="34">
        <v>3</v>
      </c>
      <c r="B14" s="49" t="s">
        <v>474</v>
      </c>
      <c r="C14" s="22" t="s">
        <v>475</v>
      </c>
      <c r="D14" s="50">
        <v>100</v>
      </c>
      <c r="E14" s="35"/>
      <c r="F14" s="29"/>
      <c r="G14" s="30"/>
      <c r="H14" s="31">
        <f>ROUND(D14*G14,2)</f>
        <v>0</v>
      </c>
      <c r="I14" s="32"/>
      <c r="J14" s="31">
        <f>ROUND(H14*(1+I14),2)</f>
        <v>0</v>
      </c>
      <c r="K14" s="31"/>
      <c r="L14" s="36">
        <f>IF(LEN(H14)-IFERROR(SEARCH(",",H14,1),LEN(H14))&gt;2,1,0)</f>
        <v>0</v>
      </c>
      <c r="M14" s="13">
        <f t="shared" si="0"/>
        <v>1</v>
      </c>
      <c r="N14" s="13">
        <f t="shared" si="0"/>
        <v>1</v>
      </c>
      <c r="O14" s="13">
        <f t="shared" si="0"/>
        <v>1</v>
      </c>
      <c r="P14" s="13">
        <f>IF(ISBLANK(I14),1,0)</f>
        <v>1</v>
      </c>
      <c r="Q14" s="13"/>
      <c r="R14" s="13">
        <f>IF(ISNUMBER(H14),0,1)</f>
        <v>0</v>
      </c>
      <c r="S14" s="13">
        <f>IF(I14=0.08,0,IF(I14=0.23,0,IF(I14=0.05,0,IF(I14=0,0,1))))</f>
        <v>0</v>
      </c>
      <c r="T14" s="12">
        <f>IF(ISERROR(IF(LEN(G14)-FIND(",",G14)&gt;4,1,0)),0,IF(LEN(G14)-FIND(",",G14)&gt;4,1,0))</f>
        <v>0</v>
      </c>
      <c r="U14" s="13"/>
      <c r="V14" s="42"/>
      <c r="W14" s="14"/>
      <c r="X14" s="14"/>
      <c r="Y14" s="14"/>
      <c r="Z14" s="14"/>
      <c r="AA14" s="14"/>
      <c r="AB14" s="14"/>
      <c r="AC14" s="14"/>
      <c r="AD14" s="14"/>
    </row>
    <row r="15" spans="1:30" s="15" customFormat="1" ht="29.25" customHeight="1" x14ac:dyDescent="0.25">
      <c r="A15" s="86"/>
      <c r="B15" s="86"/>
      <c r="C15" s="86"/>
      <c r="D15" s="86"/>
      <c r="E15" s="86"/>
      <c r="F15" s="23" t="s">
        <v>3</v>
      </c>
      <c r="G15" s="23" t="s">
        <v>4</v>
      </c>
      <c r="H15" s="24">
        <f ca="1">SUM(OFFSET($H$12,0,0,ROW()-12,1))</f>
        <v>0</v>
      </c>
      <c r="I15" s="25" t="s">
        <v>4</v>
      </c>
      <c r="J15" s="24">
        <f ca="1">SUM(OFFSET($J$12,0,0,ROW()-12,1))</f>
        <v>0</v>
      </c>
      <c r="K15" s="25" t="s">
        <v>4</v>
      </c>
      <c r="L15" s="33"/>
      <c r="M15" s="13"/>
      <c r="N15" s="13"/>
      <c r="O15" s="13"/>
      <c r="P15" s="13"/>
      <c r="Q15" s="13"/>
      <c r="R15" s="13"/>
      <c r="S15" s="13"/>
      <c r="T15" s="13"/>
      <c r="U15" s="13"/>
      <c r="V15" s="42"/>
      <c r="W15" s="14"/>
      <c r="X15" s="14"/>
      <c r="Y15" s="14"/>
      <c r="Z15" s="14"/>
      <c r="AA15" s="14"/>
      <c r="AB15" s="14"/>
      <c r="AC15" s="14"/>
      <c r="AD15" s="14"/>
    </row>
    <row r="16" spans="1:30" x14ac:dyDescent="0.25">
      <c r="A16" s="54" t="s">
        <v>157</v>
      </c>
      <c r="B16" s="26"/>
      <c r="C16" s="26"/>
      <c r="D16" s="26"/>
      <c r="E16" s="27"/>
      <c r="F16" s="28"/>
      <c r="G16" s="27"/>
      <c r="H16" s="27"/>
      <c r="I16" s="27"/>
      <c r="J16" s="27"/>
      <c r="K16" s="27"/>
      <c r="L16" s="33"/>
    </row>
    <row r="17" spans="1:12" x14ac:dyDescent="0.25">
      <c r="A17" s="26"/>
      <c r="B17" s="26"/>
      <c r="C17" s="26"/>
      <c r="D17" s="26"/>
      <c r="E17" s="27"/>
      <c r="F17" s="28"/>
      <c r="G17" s="27"/>
      <c r="H17" s="27"/>
      <c r="I17" s="27"/>
      <c r="J17" s="27"/>
      <c r="K17" s="27"/>
      <c r="L17" s="33"/>
    </row>
    <row r="18" spans="1:12" x14ac:dyDescent="0.25">
      <c r="A18" s="26" t="s">
        <v>5</v>
      </c>
      <c r="B18" s="26"/>
      <c r="C18" s="26"/>
      <c r="D18" s="26"/>
      <c r="E18" s="27"/>
      <c r="F18" s="28"/>
      <c r="G18" s="27"/>
      <c r="H18" s="27"/>
      <c r="I18" s="27"/>
      <c r="J18" s="27"/>
      <c r="K18" s="27"/>
      <c r="L18" s="33"/>
    </row>
    <row r="19" spans="1:12" x14ac:dyDescent="0.25">
      <c r="A19" s="87" t="s">
        <v>16</v>
      </c>
      <c r="B19" s="87"/>
      <c r="C19" s="87"/>
      <c r="D19" s="87"/>
      <c r="E19" s="87"/>
      <c r="F19" s="87"/>
      <c r="G19" s="87"/>
      <c r="H19" s="87"/>
      <c r="I19" s="87"/>
      <c r="J19" s="87"/>
      <c r="K19" s="87"/>
      <c r="L19" s="33"/>
    </row>
    <row r="20" spans="1:12" x14ac:dyDescent="0.25">
      <c r="A20" s="26"/>
      <c r="B20" s="26"/>
      <c r="C20" s="26"/>
      <c r="D20" s="26"/>
      <c r="E20" s="27"/>
      <c r="F20" s="28"/>
      <c r="G20" s="27"/>
      <c r="H20" s="27"/>
      <c r="I20" s="27"/>
      <c r="J20" s="27"/>
      <c r="K20" s="27"/>
    </row>
    <row r="21" spans="1:12" ht="73.5" customHeight="1" x14ac:dyDescent="0.25">
      <c r="A21" s="68" t="s">
        <v>19</v>
      </c>
      <c r="B21" s="68"/>
      <c r="C21" s="68"/>
      <c r="D21" s="68"/>
      <c r="E21" s="68"/>
      <c r="F21" s="68"/>
      <c r="G21" s="68"/>
      <c r="H21" s="68"/>
      <c r="I21" s="68"/>
      <c r="J21" s="68"/>
      <c r="K21" s="68"/>
    </row>
  </sheetData>
  <protectedRanges>
    <protectedRange sqref="K12:K14" name="Rozstęp4_1_2_1"/>
    <protectedRange sqref="I12:I14" name="Rozstęp3_1_2_1"/>
    <protectedRange sqref="E12:G14" name="Rozstęp2_1_2_1"/>
  </protectedRanges>
  <mergeCells count="12">
    <mergeCell ref="A15:E15"/>
    <mergeCell ref="A19:K19"/>
    <mergeCell ref="A21:K21"/>
    <mergeCell ref="B1:D1"/>
    <mergeCell ref="F1:K1"/>
    <mergeCell ref="F2:H2"/>
    <mergeCell ref="B3:D7"/>
    <mergeCell ref="E5:J6"/>
    <mergeCell ref="E7:J7"/>
    <mergeCell ref="B8:D8"/>
    <mergeCell ref="E8:J8"/>
    <mergeCell ref="D10:G10"/>
  </mergeCells>
  <conditionalFormatting sqref="E7 L7:M7">
    <cfRule type="expression" dxfId="67" priority="1">
      <formula>$E$7="Przekroczona ilość liczb po przecinku w przynajmniej jednej cenie"</formula>
    </cfRule>
  </conditionalFormatting>
  <conditionalFormatting sqref="E5 L5:M6">
    <cfRule type="expression" dxfId="66"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0"/>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44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44</v>
      </c>
      <c r="D10" s="85" t="str">
        <f ca="1">VLOOKUP(C10,Nazwy!B2:C764,2)</f>
        <v>Melphalan</v>
      </c>
      <c r="E10" s="85"/>
      <c r="F10" s="85"/>
      <c r="G10" s="85"/>
      <c r="H10" s="11">
        <f ca="1">SUMIF(F12:F1294,"Razem",H12:H1294)</f>
        <v>0</v>
      </c>
      <c r="I10" s="11"/>
      <c r="J10" s="11">
        <f ca="1">SUMIF(F12:F1294,"Razem",J12:J1294)</f>
        <v>0</v>
      </c>
      <c r="K10" s="11"/>
      <c r="L10" s="2">
        <f>SUM(L11:L1788)</f>
        <v>0</v>
      </c>
      <c r="M10" s="2">
        <f>COUNTIF(M12:M1788,0)</f>
        <v>0</v>
      </c>
      <c r="N10" s="2">
        <f>COUNTIF(N12:N1788,0)</f>
        <v>0</v>
      </c>
      <c r="O10" s="2">
        <f>COUNTIF(O12:O1788,0)</f>
        <v>0</v>
      </c>
      <c r="P10" s="2">
        <f>COUNTIF(P12:P1788,0)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SUM(M12:M1788)</f>
        <v>2</v>
      </c>
      <c r="N11" s="2">
        <f>SUM(N12:N1788)</f>
        <v>2</v>
      </c>
      <c r="O11" s="2">
        <f>SUM(O12:O1788)</f>
        <v>2</v>
      </c>
      <c r="P11" s="2">
        <f>SUM(P12:P1788)</f>
        <v>2</v>
      </c>
      <c r="Q11" s="2">
        <f>SUM(M11:P11)</f>
        <v>8</v>
      </c>
      <c r="R11" s="2">
        <f>SUM(R12:R1788)</f>
        <v>0</v>
      </c>
      <c r="S11" s="2">
        <f>SUM(S12:S1788)</f>
        <v>0</v>
      </c>
      <c r="T11" s="2">
        <f>SUM(T12:T1788)</f>
        <v>0</v>
      </c>
    </row>
    <row r="12" spans="1:30" s="15" customFormat="1" ht="18.75" customHeight="1" x14ac:dyDescent="0.25">
      <c r="A12" s="34">
        <v>1</v>
      </c>
      <c r="B12" s="49" t="s">
        <v>476</v>
      </c>
      <c r="C12" s="22" t="s">
        <v>173</v>
      </c>
      <c r="D12" s="50">
        <v>600</v>
      </c>
      <c r="E12" s="35"/>
      <c r="F12" s="29"/>
      <c r="G12" s="30"/>
      <c r="H12" s="31">
        <f>ROUND(D12*G12,2)</f>
        <v>0</v>
      </c>
      <c r="I12" s="32"/>
      <c r="J12" s="31">
        <f>ROUND(H12*(1+I12),2)</f>
        <v>0</v>
      </c>
      <c r="K12" s="31"/>
      <c r="L12" s="36">
        <f>IF(LEN(H12)-IFERROR(SEARCH(",",H12,1),LEN(H12))&gt;2,1,0)</f>
        <v>0</v>
      </c>
      <c r="M12" s="13">
        <f t="shared" ref="M12:O13"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477</v>
      </c>
      <c r="C13" s="22" t="s">
        <v>173</v>
      </c>
      <c r="D13" s="50">
        <v>150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29.25" customHeight="1" x14ac:dyDescent="0.25">
      <c r="A14" s="86"/>
      <c r="B14" s="86"/>
      <c r="C14" s="86"/>
      <c r="D14" s="86"/>
      <c r="E14" s="86"/>
      <c r="F14" s="23" t="s">
        <v>3</v>
      </c>
      <c r="G14" s="23" t="s">
        <v>4</v>
      </c>
      <c r="H14" s="24">
        <f ca="1">SUM(OFFSET($H$12,0,0,ROW()-12,1))</f>
        <v>0</v>
      </c>
      <c r="I14" s="25" t="s">
        <v>4</v>
      </c>
      <c r="J14" s="24">
        <f ca="1">SUM(OFFSET($J$12,0,0,ROW()-12,1))</f>
        <v>0</v>
      </c>
      <c r="K14" s="25" t="s">
        <v>4</v>
      </c>
      <c r="L14" s="33"/>
      <c r="M14" s="13"/>
      <c r="N14" s="13"/>
      <c r="O14" s="13"/>
      <c r="P14" s="13"/>
      <c r="Q14" s="13"/>
      <c r="R14" s="13"/>
      <c r="S14" s="13"/>
      <c r="T14" s="13"/>
      <c r="U14" s="13"/>
      <c r="V14" s="42"/>
      <c r="W14" s="14"/>
      <c r="X14" s="14"/>
      <c r="Y14" s="14"/>
      <c r="Z14" s="14"/>
      <c r="AA14" s="14"/>
      <c r="AB14" s="14"/>
      <c r="AC14" s="14"/>
      <c r="AD14" s="14"/>
    </row>
    <row r="15" spans="1:30" x14ac:dyDescent="0.25">
      <c r="A15" s="54" t="s">
        <v>157</v>
      </c>
      <c r="B15" s="26"/>
      <c r="C15" s="26"/>
      <c r="D15" s="26"/>
      <c r="E15" s="27"/>
      <c r="F15" s="28"/>
      <c r="G15" s="27"/>
      <c r="H15" s="27"/>
      <c r="I15" s="27"/>
      <c r="J15" s="27"/>
      <c r="K15" s="27"/>
      <c r="L15" s="33"/>
    </row>
    <row r="16" spans="1:30" x14ac:dyDescent="0.25">
      <c r="A16" s="26"/>
      <c r="B16" s="26"/>
      <c r="C16" s="26"/>
      <c r="D16" s="26"/>
      <c r="E16" s="27"/>
      <c r="F16" s="28"/>
      <c r="G16" s="27"/>
      <c r="H16" s="27"/>
      <c r="I16" s="27"/>
      <c r="J16" s="27"/>
      <c r="K16" s="27"/>
      <c r="L16" s="33"/>
    </row>
    <row r="17" spans="1:12" x14ac:dyDescent="0.25">
      <c r="A17" s="26" t="s">
        <v>5</v>
      </c>
      <c r="B17" s="26"/>
      <c r="C17" s="26"/>
      <c r="D17" s="26"/>
      <c r="E17" s="27"/>
      <c r="F17" s="28"/>
      <c r="G17" s="27"/>
      <c r="H17" s="27"/>
      <c r="I17" s="27"/>
      <c r="J17" s="27"/>
      <c r="K17" s="27"/>
      <c r="L17" s="33"/>
    </row>
    <row r="18" spans="1:12" x14ac:dyDescent="0.25">
      <c r="A18" s="87" t="s">
        <v>16</v>
      </c>
      <c r="B18" s="87"/>
      <c r="C18" s="87"/>
      <c r="D18" s="87"/>
      <c r="E18" s="87"/>
      <c r="F18" s="87"/>
      <c r="G18" s="87"/>
      <c r="H18" s="87"/>
      <c r="I18" s="87"/>
      <c r="J18" s="87"/>
      <c r="K18" s="87"/>
      <c r="L18" s="33"/>
    </row>
    <row r="19" spans="1:12" x14ac:dyDescent="0.25">
      <c r="A19" s="26"/>
      <c r="B19" s="26"/>
      <c r="C19" s="26"/>
      <c r="D19" s="26"/>
      <c r="E19" s="27"/>
      <c r="F19" s="28"/>
      <c r="G19" s="27"/>
      <c r="H19" s="27"/>
      <c r="I19" s="27"/>
      <c r="J19" s="27"/>
      <c r="K19" s="27"/>
    </row>
    <row r="20" spans="1:12" ht="73.5" customHeight="1" x14ac:dyDescent="0.25">
      <c r="A20" s="68" t="s">
        <v>19</v>
      </c>
      <c r="B20" s="68"/>
      <c r="C20" s="68"/>
      <c r="D20" s="68"/>
      <c r="E20" s="68"/>
      <c r="F20" s="68"/>
      <c r="G20" s="68"/>
      <c r="H20" s="68"/>
      <c r="I20" s="68"/>
      <c r="J20" s="68"/>
      <c r="K20" s="68"/>
    </row>
  </sheetData>
  <protectedRanges>
    <protectedRange sqref="K12:K13" name="Rozstęp4_1_2_1"/>
    <protectedRange sqref="I12:I13" name="Rozstęp3_1_2_1"/>
    <protectedRange sqref="E12:G13" name="Rozstęp2_1_2_1"/>
  </protectedRanges>
  <mergeCells count="12">
    <mergeCell ref="A14:E14"/>
    <mergeCell ref="A18:K18"/>
    <mergeCell ref="A20:K20"/>
    <mergeCell ref="B1:D1"/>
    <mergeCell ref="F1:K1"/>
    <mergeCell ref="F2:H2"/>
    <mergeCell ref="B3:D7"/>
    <mergeCell ref="E5:J6"/>
    <mergeCell ref="E7:J7"/>
    <mergeCell ref="B8:D8"/>
    <mergeCell ref="E8:J8"/>
    <mergeCell ref="D10:G10"/>
  </mergeCells>
  <conditionalFormatting sqref="E7 L7:M7">
    <cfRule type="expression" dxfId="65" priority="1">
      <formula>$E$7="Przekroczona ilość liczb po przecinku w przynajmniej jednej cenie"</formula>
    </cfRule>
  </conditionalFormatting>
  <conditionalFormatting sqref="E5 L5:M6">
    <cfRule type="expression" dxfId="64"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45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45</v>
      </c>
      <c r="D10" s="85" t="str">
        <f ca="1">VLOOKUP(C10,Nazwy!B2:C764,2)</f>
        <v>Mesna</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478</v>
      </c>
      <c r="C12" s="22" t="s">
        <v>173</v>
      </c>
      <c r="D12" s="50">
        <v>18000</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63" priority="1">
      <formula>$E$7="Przekroczona ilość liczb po przecinku w przynajmniej jednej cenie"</formula>
    </cfRule>
  </conditionalFormatting>
  <conditionalFormatting sqref="E5 L5:M6">
    <cfRule type="expression" dxfId="62"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0"/>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46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46</v>
      </c>
      <c r="D10" s="85" t="str">
        <f ca="1">VLOOKUP(C10,Nazwy!B2:C764,2)</f>
        <v>Metyrapone i Mitotane</v>
      </c>
      <c r="E10" s="85"/>
      <c r="F10" s="85"/>
      <c r="G10" s="85"/>
      <c r="H10" s="11">
        <f ca="1">SUMIF(F12:F1294,"Razem",H12:H1294)</f>
        <v>0</v>
      </c>
      <c r="I10" s="11"/>
      <c r="J10" s="11">
        <f ca="1">SUMIF(F12:F1294,"Razem",J12:J1294)</f>
        <v>0</v>
      </c>
      <c r="K10" s="11"/>
      <c r="L10" s="2">
        <f>SUM(L11:L1788)</f>
        <v>0</v>
      </c>
      <c r="M10" s="2">
        <f>COUNTIF(M12:M1788,0)</f>
        <v>0</v>
      </c>
      <c r="N10" s="2">
        <f>COUNTIF(N12:N1788,0)</f>
        <v>0</v>
      </c>
      <c r="O10" s="2">
        <f>COUNTIF(O12:O1788,0)</f>
        <v>0</v>
      </c>
      <c r="P10" s="2">
        <f>COUNTIF(P12:P1788,0)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SUM(M12:M1788)</f>
        <v>2</v>
      </c>
      <c r="N11" s="2">
        <f>SUM(N12:N1788)</f>
        <v>2</v>
      </c>
      <c r="O11" s="2">
        <f>SUM(O12:O1788)</f>
        <v>2</v>
      </c>
      <c r="P11" s="2">
        <f>SUM(P12:P1788)</f>
        <v>2</v>
      </c>
      <c r="Q11" s="2">
        <f>SUM(M11:P11)</f>
        <v>8</v>
      </c>
      <c r="R11" s="2">
        <f>SUM(R12:R1788)</f>
        <v>0</v>
      </c>
      <c r="S11" s="2">
        <f>SUM(S12:S1788)</f>
        <v>0</v>
      </c>
      <c r="T11" s="2">
        <f>SUM(T12:T1788)</f>
        <v>0</v>
      </c>
    </row>
    <row r="12" spans="1:30" s="15" customFormat="1" ht="18.75" customHeight="1" x14ac:dyDescent="0.25">
      <c r="A12" s="34">
        <v>1</v>
      </c>
      <c r="B12" s="49" t="s">
        <v>479</v>
      </c>
      <c r="C12" s="22" t="s">
        <v>173</v>
      </c>
      <c r="D12" s="50">
        <v>200</v>
      </c>
      <c r="E12" s="35"/>
      <c r="F12" s="29"/>
      <c r="G12" s="30"/>
      <c r="H12" s="31">
        <f>ROUND(D12*G12,2)</f>
        <v>0</v>
      </c>
      <c r="I12" s="32"/>
      <c r="J12" s="31">
        <f>ROUND(H12*(1+I12),2)</f>
        <v>0</v>
      </c>
      <c r="K12" s="31"/>
      <c r="L12" s="36">
        <f>IF(LEN(H12)-IFERROR(SEARCH(",",H12,1),LEN(H12))&gt;2,1,0)</f>
        <v>0</v>
      </c>
      <c r="M12" s="13">
        <f t="shared" ref="M12:O13"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480</v>
      </c>
      <c r="C13" s="22" t="s">
        <v>173</v>
      </c>
      <c r="D13" s="50">
        <v>100000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29.25" customHeight="1" x14ac:dyDescent="0.25">
      <c r="A14" s="86"/>
      <c r="B14" s="86"/>
      <c r="C14" s="86"/>
      <c r="D14" s="86"/>
      <c r="E14" s="86"/>
      <c r="F14" s="23" t="s">
        <v>3</v>
      </c>
      <c r="G14" s="23" t="s">
        <v>4</v>
      </c>
      <c r="H14" s="24">
        <f ca="1">SUM(OFFSET($H$12,0,0,ROW()-12,1))</f>
        <v>0</v>
      </c>
      <c r="I14" s="25" t="s">
        <v>4</v>
      </c>
      <c r="J14" s="24">
        <f ca="1">SUM(OFFSET($J$12,0,0,ROW()-12,1))</f>
        <v>0</v>
      </c>
      <c r="K14" s="25" t="s">
        <v>4</v>
      </c>
      <c r="L14" s="33"/>
      <c r="M14" s="13"/>
      <c r="N14" s="13"/>
      <c r="O14" s="13"/>
      <c r="P14" s="13"/>
      <c r="Q14" s="13"/>
      <c r="R14" s="13"/>
      <c r="S14" s="13"/>
      <c r="T14" s="13"/>
      <c r="U14" s="13"/>
      <c r="V14" s="42"/>
      <c r="W14" s="14"/>
      <c r="X14" s="14"/>
      <c r="Y14" s="14"/>
      <c r="Z14" s="14"/>
      <c r="AA14" s="14"/>
      <c r="AB14" s="14"/>
      <c r="AC14" s="14"/>
      <c r="AD14" s="14"/>
    </row>
    <row r="15" spans="1:30" x14ac:dyDescent="0.25">
      <c r="A15" s="54" t="s">
        <v>157</v>
      </c>
      <c r="B15" s="26"/>
      <c r="C15" s="26"/>
      <c r="D15" s="26"/>
      <c r="E15" s="27"/>
      <c r="F15" s="28"/>
      <c r="G15" s="27"/>
      <c r="H15" s="27"/>
      <c r="I15" s="27"/>
      <c r="J15" s="27"/>
      <c r="K15" s="27"/>
      <c r="L15" s="33"/>
    </row>
    <row r="16" spans="1:30" x14ac:dyDescent="0.25">
      <c r="A16" s="26"/>
      <c r="B16" s="26"/>
      <c r="C16" s="26"/>
      <c r="D16" s="26"/>
      <c r="E16" s="27"/>
      <c r="F16" s="28"/>
      <c r="G16" s="27"/>
      <c r="H16" s="27"/>
      <c r="I16" s="27"/>
      <c r="J16" s="27"/>
      <c r="K16" s="27"/>
      <c r="L16" s="33"/>
    </row>
    <row r="17" spans="1:12" x14ac:dyDescent="0.25">
      <c r="A17" s="26" t="s">
        <v>5</v>
      </c>
      <c r="B17" s="26"/>
      <c r="C17" s="26"/>
      <c r="D17" s="26"/>
      <c r="E17" s="27"/>
      <c r="F17" s="28"/>
      <c r="G17" s="27"/>
      <c r="H17" s="27"/>
      <c r="I17" s="27"/>
      <c r="J17" s="27"/>
      <c r="K17" s="27"/>
      <c r="L17" s="33"/>
    </row>
    <row r="18" spans="1:12" x14ac:dyDescent="0.25">
      <c r="A18" s="87" t="s">
        <v>16</v>
      </c>
      <c r="B18" s="87"/>
      <c r="C18" s="87"/>
      <c r="D18" s="87"/>
      <c r="E18" s="87"/>
      <c r="F18" s="87"/>
      <c r="G18" s="87"/>
      <c r="H18" s="87"/>
      <c r="I18" s="87"/>
      <c r="J18" s="87"/>
      <c r="K18" s="87"/>
      <c r="L18" s="33"/>
    </row>
    <row r="19" spans="1:12" x14ac:dyDescent="0.25">
      <c r="A19" s="26"/>
      <c r="B19" s="26"/>
      <c r="C19" s="26"/>
      <c r="D19" s="26"/>
      <c r="E19" s="27"/>
      <c r="F19" s="28"/>
      <c r="G19" s="27"/>
      <c r="H19" s="27"/>
      <c r="I19" s="27"/>
      <c r="J19" s="27"/>
      <c r="K19" s="27"/>
    </row>
    <row r="20" spans="1:12" ht="73.5" customHeight="1" x14ac:dyDescent="0.25">
      <c r="A20" s="68" t="s">
        <v>19</v>
      </c>
      <c r="B20" s="68"/>
      <c r="C20" s="68"/>
      <c r="D20" s="68"/>
      <c r="E20" s="68"/>
      <c r="F20" s="68"/>
      <c r="G20" s="68"/>
      <c r="H20" s="68"/>
      <c r="I20" s="68"/>
      <c r="J20" s="68"/>
      <c r="K20" s="68"/>
    </row>
  </sheetData>
  <protectedRanges>
    <protectedRange sqref="K12:K13" name="Rozstęp4_1_2_1"/>
    <protectedRange sqref="I12:I13" name="Rozstęp3_1_2_1"/>
    <protectedRange sqref="E12:G13" name="Rozstęp2_1_2_1"/>
  </protectedRanges>
  <mergeCells count="12">
    <mergeCell ref="A14:E14"/>
    <mergeCell ref="A18:K18"/>
    <mergeCell ref="A20:K20"/>
    <mergeCell ref="B1:D1"/>
    <mergeCell ref="F1:K1"/>
    <mergeCell ref="F2:H2"/>
    <mergeCell ref="B3:D7"/>
    <mergeCell ref="E5:J6"/>
    <mergeCell ref="E7:J7"/>
    <mergeCell ref="B8:D8"/>
    <mergeCell ref="E8:J8"/>
    <mergeCell ref="D10:G10"/>
  </mergeCells>
  <conditionalFormatting sqref="E7 L7:M7">
    <cfRule type="expression" dxfId="61" priority="1">
      <formula>$E$7="Przekroczona ilość liczb po przecinku w przynajmniej jednej cenie"</formula>
    </cfRule>
  </conditionalFormatting>
  <conditionalFormatting sqref="E5 L5:M6">
    <cfRule type="expression" dxfId="60"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6"/>
  <sheetViews>
    <sheetView topLeftCell="A2"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47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47</v>
      </c>
      <c r="D10" s="85" t="str">
        <f ca="1">VLOOKUP(C10,Nazwy!B2:C764,2)</f>
        <v>Narkotyki</v>
      </c>
      <c r="E10" s="85"/>
      <c r="F10" s="85"/>
      <c r="G10" s="85"/>
      <c r="H10" s="11">
        <f ca="1">SUMIF(F12:F1300,"Razem",H12:H1300)</f>
        <v>0</v>
      </c>
      <c r="I10" s="11"/>
      <c r="J10" s="11">
        <f ca="1">SUMIF(F12:F1300,"Razem",J12:J1300)</f>
        <v>0</v>
      </c>
      <c r="K10" s="11"/>
      <c r="L10" s="2">
        <f>SUM(L11:L1794)</f>
        <v>0</v>
      </c>
      <c r="M10" s="2">
        <f>COUNTIF(M12:M1794,0)</f>
        <v>0</v>
      </c>
      <c r="N10" s="2">
        <f>COUNTIF(N12:N1794,0)</f>
        <v>0</v>
      </c>
      <c r="O10" s="2">
        <f>COUNTIF(O12:O1794,0)</f>
        <v>0</v>
      </c>
      <c r="P10" s="2">
        <f>COUNTIF(P12:P1794,0)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SUM(M12:M1794)</f>
        <v>8</v>
      </c>
      <c r="N11" s="2">
        <f>SUM(N12:N1794)</f>
        <v>8</v>
      </c>
      <c r="O11" s="2">
        <f>SUM(O12:O1794)</f>
        <v>8</v>
      </c>
      <c r="P11" s="2">
        <f>SUM(P12:P1794)</f>
        <v>8</v>
      </c>
      <c r="Q11" s="2">
        <f>SUM(M11:P11)</f>
        <v>32</v>
      </c>
      <c r="R11" s="2">
        <f>SUM(R12:R1794)</f>
        <v>0</v>
      </c>
      <c r="S11" s="2">
        <f>SUM(S12:S1794)</f>
        <v>0</v>
      </c>
      <c r="T11" s="2">
        <f>SUM(T12:T1794)</f>
        <v>0</v>
      </c>
    </row>
    <row r="12" spans="1:30" s="15" customFormat="1" ht="42.75" x14ac:dyDescent="0.25">
      <c r="A12" s="34">
        <v>1</v>
      </c>
      <c r="B12" s="49" t="s">
        <v>481</v>
      </c>
      <c r="C12" s="22" t="s">
        <v>173</v>
      </c>
      <c r="D12" s="50">
        <v>17000</v>
      </c>
      <c r="E12" s="35"/>
      <c r="F12" s="29"/>
      <c r="G12" s="30"/>
      <c r="H12" s="31">
        <f t="shared" ref="H12:H19" si="0">ROUND(D12*G12,2)</f>
        <v>0</v>
      </c>
      <c r="I12" s="32"/>
      <c r="J12" s="31">
        <f t="shared" ref="J12:J19" si="1">ROUND(H12*(1+I12),2)</f>
        <v>0</v>
      </c>
      <c r="K12" s="31"/>
      <c r="L12" s="36">
        <f t="shared" ref="L12:L19" si="2">IF(LEN(H12)-IFERROR(SEARCH(",",H12,1),LEN(H12))&gt;2,1,0)</f>
        <v>0</v>
      </c>
      <c r="M12" s="13">
        <f t="shared" ref="M12:O19" si="3">IF(ISBLANK(E12),1,0)</f>
        <v>1</v>
      </c>
      <c r="N12" s="13">
        <f t="shared" si="3"/>
        <v>1</v>
      </c>
      <c r="O12" s="13">
        <f t="shared" si="3"/>
        <v>1</v>
      </c>
      <c r="P12" s="13">
        <f t="shared" ref="P12:P19" si="4">IF(ISBLANK(I12),1,0)</f>
        <v>1</v>
      </c>
      <c r="Q12" s="13"/>
      <c r="R12" s="13">
        <f t="shared" ref="R12:R19" si="5">IF(ISNUMBER(H12),0,1)</f>
        <v>0</v>
      </c>
      <c r="S12" s="13">
        <f t="shared" ref="S12:S19" si="6">IF(I12=0.08,0,IF(I12=0.23,0,IF(I12=0.05,0,IF(I12=0,0,1))))</f>
        <v>0</v>
      </c>
      <c r="T12" s="12">
        <f t="shared" ref="T12:T19" si="7">IF(ISERROR(IF(LEN(G12)-FIND(",",G12)&gt;4,1,0)),0,IF(LEN(G12)-FIND(",",G12)&gt;4,1,0))</f>
        <v>0</v>
      </c>
      <c r="U12" s="13"/>
      <c r="V12" s="42"/>
      <c r="W12" s="14"/>
      <c r="X12" s="14"/>
      <c r="Y12" s="14"/>
      <c r="Z12" s="14"/>
      <c r="AA12" s="14"/>
      <c r="AB12" s="14"/>
      <c r="AC12" s="14"/>
      <c r="AD12" s="14"/>
    </row>
    <row r="13" spans="1:30" s="15" customFormat="1" ht="42.75" x14ac:dyDescent="0.25">
      <c r="A13" s="34">
        <v>2</v>
      </c>
      <c r="B13" s="49" t="s">
        <v>482</v>
      </c>
      <c r="C13" s="22" t="s">
        <v>173</v>
      </c>
      <c r="D13" s="50">
        <v>4000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483</v>
      </c>
      <c r="C14" s="22" t="s">
        <v>173</v>
      </c>
      <c r="D14" s="50">
        <v>150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484</v>
      </c>
      <c r="C15" s="22" t="s">
        <v>173</v>
      </c>
      <c r="D15" s="50">
        <v>10000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485</v>
      </c>
      <c r="C16" s="22" t="s">
        <v>173</v>
      </c>
      <c r="D16" s="50">
        <v>1500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42.75" x14ac:dyDescent="0.25">
      <c r="A17" s="34">
        <v>6</v>
      </c>
      <c r="B17" s="49" t="s">
        <v>486</v>
      </c>
      <c r="C17" s="22" t="s">
        <v>173</v>
      </c>
      <c r="D17" s="50">
        <v>50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487</v>
      </c>
      <c r="C18" s="22" t="s">
        <v>173</v>
      </c>
      <c r="D18" s="50">
        <v>100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488</v>
      </c>
      <c r="C19" s="22" t="s">
        <v>173</v>
      </c>
      <c r="D19" s="50">
        <v>500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29.25" customHeight="1" x14ac:dyDescent="0.25">
      <c r="A20" s="86"/>
      <c r="B20" s="86"/>
      <c r="C20" s="86"/>
      <c r="D20" s="86"/>
      <c r="E20" s="86"/>
      <c r="F20" s="23" t="s">
        <v>3</v>
      </c>
      <c r="G20" s="23" t="s">
        <v>4</v>
      </c>
      <c r="H20" s="24">
        <f ca="1">SUM(OFFSET($H$12,0,0,ROW()-12,1))</f>
        <v>0</v>
      </c>
      <c r="I20" s="25" t="s">
        <v>4</v>
      </c>
      <c r="J20" s="24">
        <f ca="1">SUM(OFFSET($J$12,0,0,ROW()-12,1))</f>
        <v>0</v>
      </c>
      <c r="K20" s="25" t="s">
        <v>4</v>
      </c>
      <c r="L20" s="33"/>
      <c r="M20" s="13"/>
      <c r="N20" s="13"/>
      <c r="O20" s="13"/>
      <c r="P20" s="13"/>
      <c r="Q20" s="13"/>
      <c r="R20" s="13"/>
      <c r="S20" s="13"/>
      <c r="T20" s="13"/>
      <c r="U20" s="13"/>
      <c r="V20" s="42"/>
      <c r="W20" s="14"/>
      <c r="X20" s="14"/>
      <c r="Y20" s="14"/>
      <c r="Z20" s="14"/>
      <c r="AA20" s="14"/>
      <c r="AB20" s="14"/>
      <c r="AC20" s="14"/>
      <c r="AD20" s="14"/>
    </row>
    <row r="21" spans="1:30" x14ac:dyDescent="0.25">
      <c r="A21" s="54" t="s">
        <v>157</v>
      </c>
      <c r="B21" s="26"/>
      <c r="C21" s="26"/>
      <c r="D21" s="26"/>
      <c r="E21" s="27"/>
      <c r="F21" s="28"/>
      <c r="G21" s="27"/>
      <c r="H21" s="27"/>
      <c r="I21" s="27"/>
      <c r="J21" s="27"/>
      <c r="K21" s="27"/>
      <c r="L21" s="33"/>
    </row>
    <row r="22" spans="1:30" x14ac:dyDescent="0.25">
      <c r="A22" s="26"/>
      <c r="B22" s="26"/>
      <c r="C22" s="26"/>
      <c r="D22" s="26"/>
      <c r="E22" s="27"/>
      <c r="F22" s="28"/>
      <c r="G22" s="27"/>
      <c r="H22" s="27"/>
      <c r="I22" s="27"/>
      <c r="J22" s="27"/>
      <c r="K22" s="27"/>
      <c r="L22" s="33"/>
    </row>
    <row r="23" spans="1:30" x14ac:dyDescent="0.25">
      <c r="A23" s="26" t="s">
        <v>5</v>
      </c>
      <c r="B23" s="26"/>
      <c r="C23" s="26"/>
      <c r="D23" s="26"/>
      <c r="E23" s="27"/>
      <c r="F23" s="28"/>
      <c r="G23" s="27"/>
      <c r="H23" s="27"/>
      <c r="I23" s="27"/>
      <c r="J23" s="27"/>
      <c r="K23" s="27"/>
      <c r="L23" s="33"/>
    </row>
    <row r="24" spans="1:30" x14ac:dyDescent="0.25">
      <c r="A24" s="87" t="s">
        <v>16</v>
      </c>
      <c r="B24" s="87"/>
      <c r="C24" s="87"/>
      <c r="D24" s="87"/>
      <c r="E24" s="87"/>
      <c r="F24" s="87"/>
      <c r="G24" s="87"/>
      <c r="H24" s="87"/>
      <c r="I24" s="87"/>
      <c r="J24" s="87"/>
      <c r="K24" s="87"/>
      <c r="L24" s="33"/>
    </row>
    <row r="25" spans="1:30" x14ac:dyDescent="0.25">
      <c r="A25" s="26"/>
      <c r="B25" s="26"/>
      <c r="C25" s="26"/>
      <c r="D25" s="26"/>
      <c r="E25" s="27"/>
      <c r="F25" s="28"/>
      <c r="G25" s="27"/>
      <c r="H25" s="27"/>
      <c r="I25" s="27"/>
      <c r="J25" s="27"/>
      <c r="K25" s="27"/>
    </row>
    <row r="26" spans="1:30" ht="73.5" customHeight="1" x14ac:dyDescent="0.25">
      <c r="A26" s="68" t="s">
        <v>19</v>
      </c>
      <c r="B26" s="68"/>
      <c r="C26" s="68"/>
      <c r="D26" s="68"/>
      <c r="E26" s="68"/>
      <c r="F26" s="68"/>
      <c r="G26" s="68"/>
      <c r="H26" s="68"/>
      <c r="I26" s="68"/>
      <c r="J26" s="68"/>
      <c r="K26" s="68"/>
    </row>
  </sheetData>
  <protectedRanges>
    <protectedRange sqref="K12:K17" name="Rozstęp4_1_2_1"/>
    <protectedRange sqref="I12:I17" name="Rozstęp3_1_2_1"/>
    <protectedRange sqref="E12:G17" name="Rozstęp2_1_2_1"/>
    <protectedRange sqref="K18:K19" name="Rozstęp4_1_2_1_1"/>
    <protectedRange sqref="I18:I19" name="Rozstęp3_1_2_1_1"/>
    <protectedRange sqref="E18:G19" name="Rozstęp2_1_2_1_1"/>
  </protectedRanges>
  <mergeCells count="12">
    <mergeCell ref="A20:E20"/>
    <mergeCell ref="A24:K24"/>
    <mergeCell ref="A26:K26"/>
    <mergeCell ref="B1:D1"/>
    <mergeCell ref="F1:K1"/>
    <mergeCell ref="F2:H2"/>
    <mergeCell ref="B3:D7"/>
    <mergeCell ref="E5:J6"/>
    <mergeCell ref="E7:J7"/>
    <mergeCell ref="B8:D8"/>
    <mergeCell ref="E8:J8"/>
    <mergeCell ref="D10:G10"/>
  </mergeCells>
  <conditionalFormatting sqref="E7 L7:M7">
    <cfRule type="expression" dxfId="59" priority="1">
      <formula>$E$7="Przekroczona ilość liczb po przecinku w przynajmniej jednej cenie"</formula>
    </cfRule>
  </conditionalFormatting>
  <conditionalFormatting sqref="E5 L5:M6">
    <cfRule type="expression" dxfId="58"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48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48</v>
      </c>
      <c r="D10" s="85" t="str">
        <f ca="1">VLOOKUP(C10,Nazwy!B2:C764,2)</f>
        <v>Ornithine aspartate</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489</v>
      </c>
      <c r="C12" s="22" t="s">
        <v>173</v>
      </c>
      <c r="D12" s="50">
        <v>18000</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57" priority="1">
      <formula>$E$7="Przekroczona ilość liczb po przecinku w przynajmniej jednej cenie"</formula>
    </cfRule>
  </conditionalFormatting>
  <conditionalFormatting sqref="E5 L5:M6">
    <cfRule type="expression" dxfId="56"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49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49</v>
      </c>
      <c r="D10" s="85" t="str">
        <f ca="1">VLOOKUP(C10,Nazwy!B2:C764,2)</f>
        <v>Peginterferon</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490</v>
      </c>
      <c r="C12" s="22" t="s">
        <v>173</v>
      </c>
      <c r="D12" s="50">
        <v>72</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55" priority="1">
      <formula>$E$7="Przekroczona ilość liczb po przecinku w przynajmniej jednej cenie"</formula>
    </cfRule>
  </conditionalFormatting>
  <conditionalFormatting sqref="E5 L5:M6">
    <cfRule type="expression" dxfId="54"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50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50</v>
      </c>
      <c r="D10" s="85" t="str">
        <f ca="1">VLOOKUP(C10,Nazwy!B2:C764,2)</f>
        <v>Plerixafor</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491</v>
      </c>
      <c r="C12" s="22" t="s">
        <v>173</v>
      </c>
      <c r="D12" s="50">
        <v>30</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53" priority="1">
      <formula>$E$7="Przekroczona ilość liczb po przecinku w przynajmniej jednej cenie"</formula>
    </cfRule>
  </conditionalFormatting>
  <conditionalFormatting sqref="E5 L5:M6">
    <cfRule type="expression" dxfId="52"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2"/>
  <sheetViews>
    <sheetView topLeftCell="A4" zoomScaleNormal="100" workbookViewId="0">
      <selection activeCell="E15" sqref="E15"/>
    </sheetView>
  </sheetViews>
  <sheetFormatPr defaultRowHeight="15" x14ac:dyDescent="0.25"/>
  <cols>
    <col min="1" max="1" width="5.85546875" style="1" customWidth="1"/>
    <col min="2" max="2" width="58.85546875" style="1" customWidth="1"/>
    <col min="3" max="3" width="12.8554687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51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51</v>
      </c>
      <c r="D10" s="85" t="str">
        <f ca="1">VLOOKUP(C10,Nazwy!B2:C764,2)</f>
        <v>Podaż diet</v>
      </c>
      <c r="E10" s="85"/>
      <c r="F10" s="85"/>
      <c r="G10" s="85"/>
      <c r="H10" s="11">
        <f ca="1">SUMIF(F12:F1296,"Razem",H12:H1296)</f>
        <v>0</v>
      </c>
      <c r="I10" s="11"/>
      <c r="J10" s="11">
        <f ca="1">SUMIF(F12:F1296,"Razem",J12:J1296)</f>
        <v>0</v>
      </c>
      <c r="K10" s="11"/>
      <c r="L10" s="2">
        <f>SUM(L11:L1790)</f>
        <v>0</v>
      </c>
      <c r="M10" s="2">
        <f>COUNTIF(M12:M1790,0)</f>
        <v>0</v>
      </c>
      <c r="N10" s="2">
        <f>COUNTIF(N12:N1790,0)</f>
        <v>0</v>
      </c>
      <c r="O10" s="2">
        <f>COUNTIF(O12:O1790,0)</f>
        <v>0</v>
      </c>
      <c r="P10" s="2">
        <f>COUNTIF(P12:P1790,0)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SUM(M12:M1790)</f>
        <v>4</v>
      </c>
      <c r="N11" s="2">
        <f>SUM(N12:N1790)</f>
        <v>4</v>
      </c>
      <c r="O11" s="2">
        <f>SUM(O12:O1790)</f>
        <v>4</v>
      </c>
      <c r="P11" s="2">
        <f>SUM(P12:P1790)</f>
        <v>4</v>
      </c>
      <c r="Q11" s="2">
        <f>SUM(M11:P11)</f>
        <v>16</v>
      </c>
      <c r="R11" s="2">
        <f>SUM(R12:R1790)</f>
        <v>0</v>
      </c>
      <c r="S11" s="2">
        <f>SUM(S12:S1790)</f>
        <v>0</v>
      </c>
      <c r="T11" s="2">
        <f>SUM(T12:T1790)</f>
        <v>0</v>
      </c>
    </row>
    <row r="12" spans="1:30" s="15" customFormat="1" ht="28.5" x14ac:dyDescent="0.25">
      <c r="A12" s="34">
        <v>1</v>
      </c>
      <c r="B12" s="49" t="s">
        <v>492</v>
      </c>
      <c r="C12" s="22" t="s">
        <v>173</v>
      </c>
      <c r="D12" s="50">
        <v>900</v>
      </c>
      <c r="E12" s="35"/>
      <c r="F12" s="29"/>
      <c r="G12" s="30"/>
      <c r="H12" s="31">
        <f>ROUND(D12*G12,2)</f>
        <v>0</v>
      </c>
      <c r="I12" s="32"/>
      <c r="J12" s="31">
        <f>ROUND(H12*(1+I12),2)</f>
        <v>0</v>
      </c>
      <c r="K12" s="31"/>
      <c r="L12" s="36">
        <f>IF(LEN(H12)-IFERROR(SEARCH(",",H12,1),LEN(H12))&gt;2,1,0)</f>
        <v>0</v>
      </c>
      <c r="M12" s="13">
        <f t="shared" ref="M12:O14" si="0">IF(ISBLANK(E12),1,0)</f>
        <v>1</v>
      </c>
      <c r="N12" s="13">
        <f t="shared" si="0"/>
        <v>1</v>
      </c>
      <c r="O12" s="13">
        <f t="shared" si="0"/>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8.5" x14ac:dyDescent="0.25">
      <c r="A13" s="34">
        <v>2</v>
      </c>
      <c r="B13" s="49" t="s">
        <v>493</v>
      </c>
      <c r="C13" s="22" t="s">
        <v>173</v>
      </c>
      <c r="D13" s="50">
        <v>9000</v>
      </c>
      <c r="E13" s="35"/>
      <c r="F13" s="29"/>
      <c r="G13" s="30"/>
      <c r="H13" s="31">
        <f>ROUND(D13*G13,2)</f>
        <v>0</v>
      </c>
      <c r="I13" s="32"/>
      <c r="J13" s="31">
        <f>ROUND(H13*(1+I13),2)</f>
        <v>0</v>
      </c>
      <c r="K13" s="31"/>
      <c r="L13" s="36">
        <f>IF(LEN(H13)-IFERROR(SEARCH(",",H13,1),LEN(H13))&gt;2,1,0)</f>
        <v>0</v>
      </c>
      <c r="M13" s="13">
        <f t="shared" si="0"/>
        <v>1</v>
      </c>
      <c r="N13" s="13">
        <f t="shared" si="0"/>
        <v>1</v>
      </c>
      <c r="O13" s="13">
        <f t="shared" si="0"/>
        <v>1</v>
      </c>
      <c r="P13" s="13">
        <f>IF(ISBLANK(I13),1,0)</f>
        <v>1</v>
      </c>
      <c r="Q13" s="13"/>
      <c r="R13" s="13">
        <f>IF(ISNUMBER(H13),0,1)</f>
        <v>0</v>
      </c>
      <c r="S13" s="13">
        <f>IF(I13=0.08,0,IF(I13=0.23,0,IF(I13=0.05,0,IF(I13=0,0,1))))</f>
        <v>0</v>
      </c>
      <c r="T13" s="12">
        <f>IF(ISERROR(IF(LEN(G13)-FIND(",",G13)&gt;4,1,0)),0,IF(LEN(G13)-FIND(",",G13)&gt;4,1,0))</f>
        <v>0</v>
      </c>
      <c r="U13" s="13"/>
      <c r="V13" s="42"/>
      <c r="W13" s="14"/>
      <c r="X13" s="14"/>
      <c r="Y13" s="14"/>
      <c r="Z13" s="14"/>
      <c r="AA13" s="14"/>
      <c r="AB13" s="14"/>
      <c r="AC13" s="14"/>
      <c r="AD13" s="14"/>
    </row>
    <row r="14" spans="1:30" s="15" customFormat="1" ht="85.5" x14ac:dyDescent="0.25">
      <c r="A14" s="34">
        <v>3</v>
      </c>
      <c r="B14" s="49" t="s">
        <v>494</v>
      </c>
      <c r="C14" s="22" t="s">
        <v>173</v>
      </c>
      <c r="D14" s="50">
        <v>3000</v>
      </c>
      <c r="E14" s="35"/>
      <c r="F14" s="29"/>
      <c r="G14" s="30"/>
      <c r="H14" s="31">
        <f>ROUND(D14*G14,2)</f>
        <v>0</v>
      </c>
      <c r="I14" s="32"/>
      <c r="J14" s="31">
        <f>ROUND(H14*(1+I14),2)</f>
        <v>0</v>
      </c>
      <c r="K14" s="31"/>
      <c r="L14" s="36">
        <f>IF(LEN(H14)-IFERROR(SEARCH(",",H14,1),LEN(H14))&gt;2,1,0)</f>
        <v>0</v>
      </c>
      <c r="M14" s="13">
        <f t="shared" si="0"/>
        <v>1</v>
      </c>
      <c r="N14" s="13">
        <f t="shared" si="0"/>
        <v>1</v>
      </c>
      <c r="O14" s="13">
        <f t="shared" si="0"/>
        <v>1</v>
      </c>
      <c r="P14" s="13">
        <f>IF(ISBLANK(I14),1,0)</f>
        <v>1</v>
      </c>
      <c r="Q14" s="13"/>
      <c r="R14" s="13">
        <f>IF(ISNUMBER(H14),0,1)</f>
        <v>0</v>
      </c>
      <c r="S14" s="13">
        <f>IF(I14=0.08,0,IF(I14=0.23,0,IF(I14=0.05,0,IF(I14=0,0,1))))</f>
        <v>0</v>
      </c>
      <c r="T14" s="12">
        <f>IF(ISERROR(IF(LEN(G14)-FIND(",",G14)&gt;4,1,0)),0,IF(LEN(G14)-FIND(",",G14)&gt;4,1,0))</f>
        <v>0</v>
      </c>
      <c r="U14" s="13"/>
      <c r="V14" s="42"/>
      <c r="W14" s="14"/>
      <c r="X14" s="14"/>
      <c r="Y14" s="14"/>
      <c r="Z14" s="14"/>
      <c r="AA14" s="14"/>
      <c r="AB14" s="14"/>
      <c r="AC14" s="14"/>
      <c r="AD14" s="14"/>
    </row>
    <row r="15" spans="1:30" s="15" customFormat="1" ht="256.5" x14ac:dyDescent="0.25">
      <c r="A15" s="34">
        <v>3</v>
      </c>
      <c r="B15" s="49" t="s">
        <v>914</v>
      </c>
      <c r="C15" s="22" t="s">
        <v>915</v>
      </c>
      <c r="D15" s="50">
        <v>2400</v>
      </c>
      <c r="E15" s="35"/>
      <c r="F15" s="29"/>
      <c r="G15" s="30"/>
      <c r="H15" s="31">
        <f>ROUND(D15*G15,2)</f>
        <v>0</v>
      </c>
      <c r="I15" s="32"/>
      <c r="J15" s="31">
        <f>ROUND(H15*(1+I15),2)</f>
        <v>0</v>
      </c>
      <c r="K15" s="31"/>
      <c r="L15" s="36">
        <f>IF(LEN(H15)-IFERROR(SEARCH(",",H15,1),LEN(H15))&gt;2,1,0)</f>
        <v>0</v>
      </c>
      <c r="M15" s="13">
        <f t="shared" ref="M15" si="1">IF(ISBLANK(E15),1,0)</f>
        <v>1</v>
      </c>
      <c r="N15" s="13">
        <f t="shared" ref="N15" si="2">IF(ISBLANK(F15),1,0)</f>
        <v>1</v>
      </c>
      <c r="O15" s="13">
        <f t="shared" ref="O15" si="3">IF(ISBLANK(G15),1,0)</f>
        <v>1</v>
      </c>
      <c r="P15" s="13">
        <f>IF(ISBLANK(I15),1,0)</f>
        <v>1</v>
      </c>
      <c r="Q15" s="13"/>
      <c r="R15" s="13">
        <f>IF(ISNUMBER(H15),0,1)</f>
        <v>0</v>
      </c>
      <c r="S15" s="13">
        <f>IF(I15=0.08,0,IF(I15=0.23,0,IF(I15=0.05,0,IF(I15=0,0,1))))</f>
        <v>0</v>
      </c>
      <c r="T15" s="12">
        <f>IF(ISERROR(IF(LEN(G15)-FIND(",",G15)&gt;4,1,0)),0,IF(LEN(G15)-FIND(",",G15)&gt;4,1,0))</f>
        <v>0</v>
      </c>
      <c r="U15" s="13"/>
      <c r="V15" s="42"/>
      <c r="W15" s="14"/>
      <c r="X15" s="14"/>
      <c r="Y15" s="14"/>
      <c r="Z15" s="14"/>
      <c r="AA15" s="14"/>
      <c r="AB15" s="14"/>
      <c r="AC15" s="14"/>
      <c r="AD15" s="14"/>
    </row>
    <row r="16" spans="1:30" s="15" customFormat="1" ht="29.25" customHeight="1" x14ac:dyDescent="0.25">
      <c r="A16" s="86"/>
      <c r="B16" s="86"/>
      <c r="C16" s="86"/>
      <c r="D16" s="86"/>
      <c r="E16" s="86"/>
      <c r="F16" s="23" t="s">
        <v>3</v>
      </c>
      <c r="G16" s="23" t="s">
        <v>4</v>
      </c>
      <c r="H16" s="24">
        <f ca="1">SUM(OFFSET($H$12,0,0,ROW()-12,1))</f>
        <v>0</v>
      </c>
      <c r="I16" s="25" t="s">
        <v>4</v>
      </c>
      <c r="J16" s="24">
        <f ca="1">SUM(OFFSET($J$12,0,0,ROW()-12,1))</f>
        <v>0</v>
      </c>
      <c r="K16" s="25" t="s">
        <v>4</v>
      </c>
      <c r="L16" s="33"/>
      <c r="M16" s="13"/>
      <c r="N16" s="13"/>
      <c r="O16" s="13"/>
      <c r="P16" s="13"/>
      <c r="Q16" s="13"/>
      <c r="R16" s="13"/>
      <c r="S16" s="13"/>
      <c r="T16" s="13"/>
      <c r="U16" s="13"/>
      <c r="V16" s="42"/>
      <c r="W16" s="14"/>
      <c r="X16" s="14"/>
      <c r="Y16" s="14"/>
      <c r="Z16" s="14"/>
      <c r="AA16" s="14"/>
      <c r="AB16" s="14"/>
      <c r="AC16" s="14"/>
      <c r="AD16" s="14"/>
    </row>
    <row r="17" spans="1:12" x14ac:dyDescent="0.25">
      <c r="A17" s="54" t="s">
        <v>157</v>
      </c>
      <c r="B17" s="26"/>
      <c r="C17" s="26"/>
      <c r="D17" s="26"/>
      <c r="E17" s="27"/>
      <c r="F17" s="28"/>
      <c r="G17" s="27"/>
      <c r="H17" s="27"/>
      <c r="I17" s="27"/>
      <c r="J17" s="27"/>
      <c r="K17" s="27"/>
      <c r="L17" s="33"/>
    </row>
    <row r="18" spans="1:12" x14ac:dyDescent="0.25">
      <c r="A18" s="26"/>
      <c r="B18" s="26"/>
      <c r="C18" s="26"/>
      <c r="D18" s="26"/>
      <c r="E18" s="27"/>
      <c r="F18" s="28"/>
      <c r="G18" s="27"/>
      <c r="H18" s="27"/>
      <c r="I18" s="27"/>
      <c r="J18" s="27"/>
      <c r="K18" s="27"/>
      <c r="L18" s="33"/>
    </row>
    <row r="19" spans="1:12" x14ac:dyDescent="0.25">
      <c r="A19" s="26" t="s">
        <v>5</v>
      </c>
      <c r="B19" s="26"/>
      <c r="C19" s="26"/>
      <c r="D19" s="26"/>
      <c r="E19" s="27"/>
      <c r="F19" s="28"/>
      <c r="G19" s="27"/>
      <c r="H19" s="27"/>
      <c r="I19" s="27"/>
      <c r="J19" s="27"/>
      <c r="K19" s="27"/>
      <c r="L19" s="33"/>
    </row>
    <row r="20" spans="1:12" x14ac:dyDescent="0.25">
      <c r="A20" s="87" t="s">
        <v>16</v>
      </c>
      <c r="B20" s="87"/>
      <c r="C20" s="87"/>
      <c r="D20" s="87"/>
      <c r="E20" s="87"/>
      <c r="F20" s="87"/>
      <c r="G20" s="87"/>
      <c r="H20" s="87"/>
      <c r="I20" s="87"/>
      <c r="J20" s="87"/>
      <c r="K20" s="87"/>
      <c r="L20" s="33"/>
    </row>
    <row r="21" spans="1:12" x14ac:dyDescent="0.25">
      <c r="A21" s="26"/>
      <c r="B21" s="26"/>
      <c r="C21" s="26"/>
      <c r="D21" s="26"/>
      <c r="E21" s="27"/>
      <c r="F21" s="28"/>
      <c r="G21" s="27"/>
      <c r="H21" s="27"/>
      <c r="I21" s="27"/>
      <c r="J21" s="27"/>
      <c r="K21" s="27"/>
    </row>
    <row r="22" spans="1:12" ht="73.5" customHeight="1" x14ac:dyDescent="0.25">
      <c r="A22" s="68" t="s">
        <v>19</v>
      </c>
      <c r="B22" s="68"/>
      <c r="C22" s="68"/>
      <c r="D22" s="68"/>
      <c r="E22" s="68"/>
      <c r="F22" s="68"/>
      <c r="G22" s="68"/>
      <c r="H22" s="68"/>
      <c r="I22" s="68"/>
      <c r="J22" s="68"/>
      <c r="K22" s="68"/>
    </row>
  </sheetData>
  <protectedRanges>
    <protectedRange sqref="K12:K15" name="Rozstęp4_1_2_1"/>
    <protectedRange sqref="I12:I15" name="Rozstęp3_1_2_1"/>
    <protectedRange sqref="E12:G15" name="Rozstęp2_1_2_1"/>
  </protectedRanges>
  <mergeCells count="12">
    <mergeCell ref="A16:E16"/>
    <mergeCell ref="A20:K20"/>
    <mergeCell ref="A22:K22"/>
    <mergeCell ref="B1:D1"/>
    <mergeCell ref="F1:K1"/>
    <mergeCell ref="F2:H2"/>
    <mergeCell ref="B3:D7"/>
    <mergeCell ref="E5:J6"/>
    <mergeCell ref="E7:J7"/>
    <mergeCell ref="B8:D8"/>
    <mergeCell ref="E8:J8"/>
    <mergeCell ref="D10:G10"/>
  </mergeCells>
  <conditionalFormatting sqref="E7 L7:M7">
    <cfRule type="expression" dxfId="51" priority="1">
      <formula>$E$7="Przekroczona ilość liczb po przecinku w przynajmniej jednej cenie"</formula>
    </cfRule>
  </conditionalFormatting>
  <conditionalFormatting sqref="E5 L5:M6">
    <cfRule type="expression" dxfId="50" priority="2">
      <formula>$E$5="Nie składamy oferty w zakresie przedmiotowego zadania"</formula>
    </cfRule>
  </conditionalFormatting>
  <pageMargins left="0.25" right="0.25" top="0.75" bottom="0.75" header="0.3" footer="0.3"/>
  <pageSetup paperSize="9" scale="58" orientation="landscape" verticalDpi="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52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52</v>
      </c>
      <c r="D10" s="85" t="str">
        <f ca="1">VLOOKUP(C10,Nazwy!B2:C764,2)</f>
        <v>Radium-223 dichloride</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495</v>
      </c>
      <c r="C12" s="22" t="s">
        <v>173</v>
      </c>
      <c r="D12" s="50">
        <v>300</v>
      </c>
      <c r="E12" s="35"/>
      <c r="F12" s="29"/>
      <c r="G12" s="30"/>
      <c r="H12" s="31">
        <f>ROUND(D12*G12,2)</f>
        <v>0</v>
      </c>
      <c r="I12" s="32"/>
      <c r="J12" s="31">
        <f>ROUND(H12*(1+I12),2)</f>
        <v>0</v>
      </c>
      <c r="K12" s="31"/>
      <c r="L12" s="36">
        <f>IF(LEN(H12)-IFERROR(SEARCH(",",H12,1),LEN(H12))&gt;2,1,0)</f>
        <v>0</v>
      </c>
      <c r="M12" s="13">
        <f>IF(ISBLANK(E12),1,0)</f>
        <v>1</v>
      </c>
      <c r="N12" s="13">
        <f>IF(ISBLANK(F12),1,0)</f>
        <v>1</v>
      </c>
      <c r="O12" s="13">
        <f>IF(ISBLANK(G12),1,0)</f>
        <v>1</v>
      </c>
      <c r="P12" s="13">
        <f>IF(ISBLANK(I12),1,0)</f>
        <v>1</v>
      </c>
      <c r="Q12" s="13"/>
      <c r="R12" s="13">
        <f>IF(ISNUMBER(H12),0,1)</f>
        <v>0</v>
      </c>
      <c r="S12" s="13">
        <f>IF(I12=0.08,0,IF(I12=0.23,0,IF(I12=0.05,0,IF(I12=0,0,1))))</f>
        <v>0</v>
      </c>
      <c r="T12" s="12">
        <f>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49" priority="1">
      <formula>$E$7="Przekroczona ilość liczb po przecinku w przynajmniej jednej cenie"</formula>
    </cfRule>
  </conditionalFormatting>
  <conditionalFormatting sqref="E5 L5:M6">
    <cfRule type="expression" dxfId="48"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44"/>
  <sheetViews>
    <sheetView topLeftCell="A2" zoomScaleNormal="100" workbookViewId="0">
      <selection activeCell="E125" sqref="E125"/>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53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53</v>
      </c>
      <c r="D10" s="85" t="str">
        <f ca="1">VLOOKUP(C10,Nazwy!B2:C764,2)</f>
        <v>Różne  1</v>
      </c>
      <c r="E10" s="85"/>
      <c r="F10" s="85"/>
      <c r="G10" s="85"/>
      <c r="H10" s="11">
        <f ca="1">SUMIF(F12:F1418,"Razem",H12:H1418)</f>
        <v>0</v>
      </c>
      <c r="I10" s="11"/>
      <c r="J10" s="11">
        <f ca="1">SUMIF(F12:F1418,"Razem",J12:J1418)</f>
        <v>0</v>
      </c>
      <c r="K10" s="11"/>
      <c r="L10" s="2">
        <f>SUM(L11:L1912)</f>
        <v>0</v>
      </c>
      <c r="M10" s="2">
        <f>COUNTIF(M12:M1912,0)</f>
        <v>0</v>
      </c>
      <c r="N10" s="2">
        <f>COUNTIF(N12:N1912,0)</f>
        <v>0</v>
      </c>
      <c r="O10" s="2">
        <f>COUNTIF(O12:O1912,0)</f>
        <v>0</v>
      </c>
      <c r="P10" s="2">
        <f>COUNTIF(P12:P1912,0)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SUM(M12:M1912)</f>
        <v>126</v>
      </c>
      <c r="N11" s="2">
        <f>SUM(N12:N1912)</f>
        <v>126</v>
      </c>
      <c r="O11" s="2">
        <f>SUM(O12:O1912)</f>
        <v>126</v>
      </c>
      <c r="P11" s="2">
        <f>SUM(P12:P1912)</f>
        <v>126</v>
      </c>
      <c r="Q11" s="2">
        <f>SUM(M11:P11)</f>
        <v>504</v>
      </c>
      <c r="R11" s="2">
        <f>SUM(R12:R1912)</f>
        <v>0</v>
      </c>
      <c r="S11" s="2">
        <f>SUM(S12:S1912)</f>
        <v>0</v>
      </c>
      <c r="T11" s="2">
        <f>SUM(T12:T1912)</f>
        <v>0</v>
      </c>
    </row>
    <row r="12" spans="1:30" s="15" customFormat="1" ht="28.5" x14ac:dyDescent="0.25">
      <c r="A12" s="34">
        <v>1</v>
      </c>
      <c r="B12" s="49" t="s">
        <v>496</v>
      </c>
      <c r="C12" s="22" t="s">
        <v>173</v>
      </c>
      <c r="D12" s="50">
        <v>2000</v>
      </c>
      <c r="E12" s="35"/>
      <c r="F12" s="29"/>
      <c r="G12" s="30"/>
      <c r="H12" s="31">
        <f t="shared" ref="H12:H63" si="0">ROUND(D12*G12,2)</f>
        <v>0</v>
      </c>
      <c r="I12" s="32"/>
      <c r="J12" s="31">
        <f t="shared" ref="J12:J63" si="1">ROUND(H12*(1+I12),2)</f>
        <v>0</v>
      </c>
      <c r="K12" s="31"/>
      <c r="L12" s="36">
        <f t="shared" ref="L12:L63" si="2">IF(LEN(H12)-IFERROR(SEARCH(",",H12,1),LEN(H12))&gt;2,1,0)</f>
        <v>0</v>
      </c>
      <c r="M12" s="13">
        <f t="shared" ref="M12:O27" si="3">IF(ISBLANK(E12),1,0)</f>
        <v>1</v>
      </c>
      <c r="N12" s="13">
        <f t="shared" si="3"/>
        <v>1</v>
      </c>
      <c r="O12" s="13">
        <f t="shared" si="3"/>
        <v>1</v>
      </c>
      <c r="P12" s="13">
        <f t="shared" ref="P12:P63" si="4">IF(ISBLANK(I12),1,0)</f>
        <v>1</v>
      </c>
      <c r="Q12" s="13"/>
      <c r="R12" s="13">
        <f t="shared" ref="R12:R63" si="5">IF(ISNUMBER(H12),0,1)</f>
        <v>0</v>
      </c>
      <c r="S12" s="13">
        <f t="shared" ref="S12:S63" si="6">IF(I12=0.08,0,IF(I12=0.23,0,IF(I12=0.05,0,IF(I12=0,0,1))))</f>
        <v>0</v>
      </c>
      <c r="T12" s="12">
        <f t="shared" ref="T12:T63" si="7">IF(ISERROR(IF(LEN(G12)-FIND(",",G12)&gt;4,1,0)),0,IF(LEN(G12)-FIND(",",G12)&gt;4,1,0))</f>
        <v>0</v>
      </c>
      <c r="U12" s="13"/>
      <c r="V12" s="42"/>
      <c r="W12" s="14"/>
      <c r="X12" s="14"/>
      <c r="Y12" s="14"/>
      <c r="Z12" s="14"/>
      <c r="AA12" s="14"/>
      <c r="AB12" s="14"/>
      <c r="AC12" s="14"/>
      <c r="AD12" s="14"/>
    </row>
    <row r="13" spans="1:30" s="15" customFormat="1" ht="14.25" x14ac:dyDescent="0.25">
      <c r="A13" s="34">
        <v>2</v>
      </c>
      <c r="B13" s="49" t="s">
        <v>497</v>
      </c>
      <c r="C13" s="22" t="s">
        <v>173</v>
      </c>
      <c r="D13" s="50">
        <v>10000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57" x14ac:dyDescent="0.25">
      <c r="A14" s="34">
        <v>3</v>
      </c>
      <c r="B14" s="49" t="s">
        <v>498</v>
      </c>
      <c r="C14" s="22" t="s">
        <v>173</v>
      </c>
      <c r="D14" s="50">
        <v>10000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4.25" x14ac:dyDescent="0.25">
      <c r="A15" s="34">
        <v>4</v>
      </c>
      <c r="B15" s="49" t="s">
        <v>499</v>
      </c>
      <c r="C15" s="22" t="s">
        <v>308</v>
      </c>
      <c r="D15" s="50">
        <v>5</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4.25" x14ac:dyDescent="0.25">
      <c r="A16" s="34">
        <v>5</v>
      </c>
      <c r="B16" s="49" t="s">
        <v>500</v>
      </c>
      <c r="C16" s="22" t="s">
        <v>308</v>
      </c>
      <c r="D16" s="50">
        <v>90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4.25" x14ac:dyDescent="0.25">
      <c r="A17" s="34">
        <v>6</v>
      </c>
      <c r="B17" s="49" t="s">
        <v>501</v>
      </c>
      <c r="C17" s="22" t="s">
        <v>173</v>
      </c>
      <c r="D17" s="50">
        <v>360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28.5" x14ac:dyDescent="0.25">
      <c r="A18" s="34">
        <v>7</v>
      </c>
      <c r="B18" s="49" t="s">
        <v>502</v>
      </c>
      <c r="C18" s="22" t="s">
        <v>173</v>
      </c>
      <c r="D18" s="50">
        <v>120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28.5" x14ac:dyDescent="0.25">
      <c r="A19" s="34">
        <v>8</v>
      </c>
      <c r="B19" s="49" t="s">
        <v>503</v>
      </c>
      <c r="C19" s="22" t="s">
        <v>173</v>
      </c>
      <c r="D19" s="50">
        <v>120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4.25" x14ac:dyDescent="0.25">
      <c r="A20" s="34">
        <v>9</v>
      </c>
      <c r="B20" s="49" t="s">
        <v>504</v>
      </c>
      <c r="C20" s="22" t="s">
        <v>308</v>
      </c>
      <c r="D20" s="50">
        <v>350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28.5" x14ac:dyDescent="0.25">
      <c r="A21" s="34">
        <v>10</v>
      </c>
      <c r="B21" s="49" t="s">
        <v>505</v>
      </c>
      <c r="C21" s="22" t="s">
        <v>173</v>
      </c>
      <c r="D21" s="50">
        <v>1500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28.5" x14ac:dyDescent="0.25">
      <c r="A22" s="34">
        <v>11</v>
      </c>
      <c r="B22" s="49" t="s">
        <v>506</v>
      </c>
      <c r="C22" s="22" t="s">
        <v>308</v>
      </c>
      <c r="D22" s="50">
        <v>700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4.25" x14ac:dyDescent="0.25">
      <c r="A23" s="34">
        <v>12</v>
      </c>
      <c r="B23" s="49" t="s">
        <v>507</v>
      </c>
      <c r="C23" s="22" t="s">
        <v>173</v>
      </c>
      <c r="D23" s="50">
        <v>100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14.25" x14ac:dyDescent="0.25">
      <c r="A24" s="34">
        <v>13</v>
      </c>
      <c r="B24" s="49" t="s">
        <v>508</v>
      </c>
      <c r="C24" s="22" t="s">
        <v>173</v>
      </c>
      <c r="D24" s="50">
        <v>640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4.25" x14ac:dyDescent="0.25">
      <c r="A25" s="34">
        <v>14</v>
      </c>
      <c r="B25" s="49" t="s">
        <v>509</v>
      </c>
      <c r="C25" s="22" t="s">
        <v>173</v>
      </c>
      <c r="D25" s="50">
        <v>320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42.75" x14ac:dyDescent="0.25">
      <c r="A26" s="34">
        <v>15</v>
      </c>
      <c r="B26" s="49" t="s">
        <v>510</v>
      </c>
      <c r="C26" s="22" t="s">
        <v>308</v>
      </c>
      <c r="D26" s="50">
        <v>2</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14.25" x14ac:dyDescent="0.25">
      <c r="A27" s="34">
        <v>16</v>
      </c>
      <c r="B27" s="49" t="s">
        <v>511</v>
      </c>
      <c r="C27" s="22" t="s">
        <v>173</v>
      </c>
      <c r="D27" s="50">
        <v>4500</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14.25" x14ac:dyDescent="0.25">
      <c r="A28" s="34">
        <v>17</v>
      </c>
      <c r="B28" s="49" t="s">
        <v>512</v>
      </c>
      <c r="C28" s="22" t="s">
        <v>173</v>
      </c>
      <c r="D28" s="50">
        <v>1800</v>
      </c>
      <c r="E28" s="35"/>
      <c r="F28" s="29"/>
      <c r="G28" s="30"/>
      <c r="H28" s="31">
        <f t="shared" si="0"/>
        <v>0</v>
      </c>
      <c r="I28" s="32"/>
      <c r="J28" s="31">
        <f t="shared" si="1"/>
        <v>0</v>
      </c>
      <c r="K28" s="31"/>
      <c r="L28" s="36">
        <f t="shared" si="2"/>
        <v>0</v>
      </c>
      <c r="M28" s="13">
        <f t="shared" ref="M28:O43"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14.25" x14ac:dyDescent="0.25">
      <c r="A29" s="34">
        <v>18</v>
      </c>
      <c r="B29" s="49" t="s">
        <v>513</v>
      </c>
      <c r="C29" s="22" t="s">
        <v>173</v>
      </c>
      <c r="D29" s="50">
        <v>300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14.25" x14ac:dyDescent="0.25">
      <c r="A30" s="34">
        <v>19</v>
      </c>
      <c r="B30" s="49" t="s">
        <v>514</v>
      </c>
      <c r="C30" s="22" t="s">
        <v>308</v>
      </c>
      <c r="D30" s="50">
        <v>5</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42.75" x14ac:dyDescent="0.25">
      <c r="A31" s="34">
        <v>20</v>
      </c>
      <c r="B31" s="49" t="s">
        <v>515</v>
      </c>
      <c r="C31" s="22" t="s">
        <v>173</v>
      </c>
      <c r="D31" s="50">
        <v>600</v>
      </c>
      <c r="E31" s="35"/>
      <c r="F31" s="29"/>
      <c r="G31" s="30"/>
      <c r="H31" s="31">
        <f t="shared" si="0"/>
        <v>0</v>
      </c>
      <c r="I31" s="32"/>
      <c r="J31" s="31">
        <f t="shared" si="1"/>
        <v>0</v>
      </c>
      <c r="K31" s="31"/>
      <c r="L31" s="36">
        <f t="shared" si="2"/>
        <v>0</v>
      </c>
      <c r="M31" s="13">
        <f t="shared" si="8"/>
        <v>1</v>
      </c>
      <c r="N31" s="13">
        <f t="shared" si="8"/>
        <v>1</v>
      </c>
      <c r="O31" s="13">
        <f t="shared" si="8"/>
        <v>1</v>
      </c>
      <c r="P31" s="13">
        <f t="shared" si="4"/>
        <v>1</v>
      </c>
      <c r="Q31" s="13"/>
      <c r="R31" s="13">
        <f t="shared" si="5"/>
        <v>0</v>
      </c>
      <c r="S31" s="13">
        <f t="shared" si="6"/>
        <v>0</v>
      </c>
      <c r="T31" s="12">
        <f t="shared" si="7"/>
        <v>0</v>
      </c>
      <c r="U31" s="13"/>
      <c r="V31" s="42"/>
      <c r="W31" s="14"/>
      <c r="X31" s="14"/>
      <c r="Y31" s="14"/>
      <c r="Z31" s="14"/>
      <c r="AA31" s="14"/>
      <c r="AB31" s="14"/>
      <c r="AC31" s="14"/>
      <c r="AD31" s="14"/>
    </row>
    <row r="32" spans="1:30" s="15" customFormat="1" ht="14.25" x14ac:dyDescent="0.25">
      <c r="A32" s="34">
        <v>21</v>
      </c>
      <c r="B32" s="49" t="s">
        <v>516</v>
      </c>
      <c r="C32" s="22" t="s">
        <v>177</v>
      </c>
      <c r="D32" s="50">
        <v>720</v>
      </c>
      <c r="E32" s="35"/>
      <c r="F32" s="29"/>
      <c r="G32" s="30"/>
      <c r="H32" s="31">
        <f t="shared" si="0"/>
        <v>0</v>
      </c>
      <c r="I32" s="32"/>
      <c r="J32" s="31">
        <f t="shared" si="1"/>
        <v>0</v>
      </c>
      <c r="K32" s="31"/>
      <c r="L32" s="36">
        <f t="shared" si="2"/>
        <v>0</v>
      </c>
      <c r="M32" s="13">
        <f t="shared" si="8"/>
        <v>1</v>
      </c>
      <c r="N32" s="13">
        <f t="shared" si="8"/>
        <v>1</v>
      </c>
      <c r="O32" s="13">
        <f t="shared" si="8"/>
        <v>1</v>
      </c>
      <c r="P32" s="13">
        <f t="shared" si="4"/>
        <v>1</v>
      </c>
      <c r="Q32" s="13"/>
      <c r="R32" s="13">
        <f t="shared" si="5"/>
        <v>0</v>
      </c>
      <c r="S32" s="13">
        <f t="shared" si="6"/>
        <v>0</v>
      </c>
      <c r="T32" s="12">
        <f t="shared" si="7"/>
        <v>0</v>
      </c>
      <c r="U32" s="13"/>
      <c r="V32" s="42"/>
      <c r="W32" s="14"/>
      <c r="X32" s="14"/>
      <c r="Y32" s="14"/>
      <c r="Z32" s="14"/>
      <c r="AA32" s="14"/>
      <c r="AB32" s="14"/>
      <c r="AC32" s="14"/>
      <c r="AD32" s="14"/>
    </row>
    <row r="33" spans="1:30" s="15" customFormat="1" ht="14.25" x14ac:dyDescent="0.25">
      <c r="A33" s="34">
        <v>22</v>
      </c>
      <c r="B33" s="49" t="s">
        <v>517</v>
      </c>
      <c r="C33" s="22" t="s">
        <v>308</v>
      </c>
      <c r="D33" s="50">
        <v>200</v>
      </c>
      <c r="E33" s="35"/>
      <c r="F33" s="29"/>
      <c r="G33" s="30"/>
      <c r="H33" s="31">
        <f t="shared" si="0"/>
        <v>0</v>
      </c>
      <c r="I33" s="32"/>
      <c r="J33" s="31">
        <f t="shared" si="1"/>
        <v>0</v>
      </c>
      <c r="K33" s="31"/>
      <c r="L33" s="36">
        <f t="shared" si="2"/>
        <v>0</v>
      </c>
      <c r="M33" s="13">
        <f t="shared" si="8"/>
        <v>1</v>
      </c>
      <c r="N33" s="13">
        <f t="shared" si="8"/>
        <v>1</v>
      </c>
      <c r="O33" s="13">
        <f t="shared" si="8"/>
        <v>1</v>
      </c>
      <c r="P33" s="13">
        <f t="shared" si="4"/>
        <v>1</v>
      </c>
      <c r="Q33" s="13"/>
      <c r="R33" s="13">
        <f t="shared" si="5"/>
        <v>0</v>
      </c>
      <c r="S33" s="13">
        <f t="shared" si="6"/>
        <v>0</v>
      </c>
      <c r="T33" s="12">
        <f t="shared" si="7"/>
        <v>0</v>
      </c>
      <c r="U33" s="13"/>
      <c r="V33" s="42"/>
      <c r="W33" s="14"/>
      <c r="X33" s="14"/>
      <c r="Y33" s="14"/>
      <c r="Z33" s="14"/>
      <c r="AA33" s="14"/>
      <c r="AB33" s="14"/>
      <c r="AC33" s="14"/>
      <c r="AD33" s="14"/>
    </row>
    <row r="34" spans="1:30" s="15" customFormat="1" ht="14.25" x14ac:dyDescent="0.25">
      <c r="A34" s="34">
        <v>23</v>
      </c>
      <c r="B34" s="49" t="s">
        <v>518</v>
      </c>
      <c r="C34" s="22" t="s">
        <v>308</v>
      </c>
      <c r="D34" s="50">
        <v>700</v>
      </c>
      <c r="E34" s="35"/>
      <c r="F34" s="29"/>
      <c r="G34" s="30"/>
      <c r="H34" s="31">
        <f t="shared" si="0"/>
        <v>0</v>
      </c>
      <c r="I34" s="32"/>
      <c r="J34" s="31">
        <f t="shared" si="1"/>
        <v>0</v>
      </c>
      <c r="K34" s="31"/>
      <c r="L34" s="36">
        <f t="shared" si="2"/>
        <v>0</v>
      </c>
      <c r="M34" s="13">
        <f t="shared" si="8"/>
        <v>1</v>
      </c>
      <c r="N34" s="13">
        <f t="shared" si="8"/>
        <v>1</v>
      </c>
      <c r="O34" s="13">
        <f t="shared" si="8"/>
        <v>1</v>
      </c>
      <c r="P34" s="13">
        <f t="shared" si="4"/>
        <v>1</v>
      </c>
      <c r="Q34" s="13"/>
      <c r="R34" s="13">
        <f t="shared" si="5"/>
        <v>0</v>
      </c>
      <c r="S34" s="13">
        <f t="shared" si="6"/>
        <v>0</v>
      </c>
      <c r="T34" s="12">
        <f t="shared" si="7"/>
        <v>0</v>
      </c>
      <c r="U34" s="13"/>
      <c r="V34" s="42"/>
      <c r="W34" s="14"/>
      <c r="X34" s="14"/>
      <c r="Y34" s="14"/>
      <c r="Z34" s="14"/>
      <c r="AA34" s="14"/>
      <c r="AB34" s="14"/>
      <c r="AC34" s="14"/>
      <c r="AD34" s="14"/>
    </row>
    <row r="35" spans="1:30" s="15" customFormat="1" ht="28.5" x14ac:dyDescent="0.25">
      <c r="A35" s="34">
        <v>24</v>
      </c>
      <c r="B35" s="49" t="s">
        <v>519</v>
      </c>
      <c r="C35" s="22" t="s">
        <v>173</v>
      </c>
      <c r="D35" s="50">
        <v>2100</v>
      </c>
      <c r="E35" s="35"/>
      <c r="F35" s="29"/>
      <c r="G35" s="30"/>
      <c r="H35" s="31">
        <f t="shared" si="0"/>
        <v>0</v>
      </c>
      <c r="I35" s="32"/>
      <c r="J35" s="31">
        <f t="shared" si="1"/>
        <v>0</v>
      </c>
      <c r="K35" s="31"/>
      <c r="L35" s="36">
        <f t="shared" si="2"/>
        <v>0</v>
      </c>
      <c r="M35" s="13">
        <f t="shared" si="8"/>
        <v>1</v>
      </c>
      <c r="N35" s="13">
        <f t="shared" si="8"/>
        <v>1</v>
      </c>
      <c r="O35" s="13">
        <f t="shared" si="8"/>
        <v>1</v>
      </c>
      <c r="P35" s="13">
        <f t="shared" si="4"/>
        <v>1</v>
      </c>
      <c r="Q35" s="13"/>
      <c r="R35" s="13">
        <f t="shared" si="5"/>
        <v>0</v>
      </c>
      <c r="S35" s="13">
        <f t="shared" si="6"/>
        <v>0</v>
      </c>
      <c r="T35" s="12">
        <f t="shared" si="7"/>
        <v>0</v>
      </c>
      <c r="U35" s="13"/>
      <c r="V35" s="42"/>
      <c r="W35" s="14"/>
      <c r="X35" s="14"/>
      <c r="Y35" s="14"/>
      <c r="Z35" s="14"/>
      <c r="AA35" s="14"/>
      <c r="AB35" s="14"/>
      <c r="AC35" s="14"/>
      <c r="AD35" s="14"/>
    </row>
    <row r="36" spans="1:30" s="15" customFormat="1" ht="14.25" x14ac:dyDescent="0.25">
      <c r="A36" s="34">
        <v>25</v>
      </c>
      <c r="B36" s="49" t="s">
        <v>520</v>
      </c>
      <c r="C36" s="22" t="s">
        <v>173</v>
      </c>
      <c r="D36" s="50">
        <v>280</v>
      </c>
      <c r="E36" s="35"/>
      <c r="F36" s="29"/>
      <c r="G36" s="30"/>
      <c r="H36" s="31">
        <f t="shared" si="0"/>
        <v>0</v>
      </c>
      <c r="I36" s="32"/>
      <c r="J36" s="31">
        <f t="shared" si="1"/>
        <v>0</v>
      </c>
      <c r="K36" s="31"/>
      <c r="L36" s="36">
        <f t="shared" si="2"/>
        <v>0</v>
      </c>
      <c r="M36" s="13">
        <f t="shared" si="8"/>
        <v>1</v>
      </c>
      <c r="N36" s="13">
        <f t="shared" si="8"/>
        <v>1</v>
      </c>
      <c r="O36" s="13">
        <f t="shared" si="8"/>
        <v>1</v>
      </c>
      <c r="P36" s="13">
        <f t="shared" si="4"/>
        <v>1</v>
      </c>
      <c r="Q36" s="13"/>
      <c r="R36" s="13">
        <f t="shared" si="5"/>
        <v>0</v>
      </c>
      <c r="S36" s="13">
        <f t="shared" si="6"/>
        <v>0</v>
      </c>
      <c r="T36" s="12">
        <f t="shared" si="7"/>
        <v>0</v>
      </c>
      <c r="U36" s="13"/>
      <c r="V36" s="42"/>
      <c r="W36" s="14"/>
      <c r="X36" s="14"/>
      <c r="Y36" s="14"/>
      <c r="Z36" s="14"/>
      <c r="AA36" s="14"/>
      <c r="AB36" s="14"/>
      <c r="AC36" s="14"/>
      <c r="AD36" s="14"/>
    </row>
    <row r="37" spans="1:30" s="15" customFormat="1" ht="14.25" x14ac:dyDescent="0.25">
      <c r="A37" s="34">
        <v>26</v>
      </c>
      <c r="B37" s="49" t="s">
        <v>521</v>
      </c>
      <c r="C37" s="22" t="s">
        <v>173</v>
      </c>
      <c r="D37" s="50">
        <v>420</v>
      </c>
      <c r="E37" s="35"/>
      <c r="F37" s="29"/>
      <c r="G37" s="30"/>
      <c r="H37" s="31">
        <f t="shared" si="0"/>
        <v>0</v>
      </c>
      <c r="I37" s="32"/>
      <c r="J37" s="31">
        <f t="shared" si="1"/>
        <v>0</v>
      </c>
      <c r="K37" s="31"/>
      <c r="L37" s="36">
        <f t="shared" si="2"/>
        <v>0</v>
      </c>
      <c r="M37" s="13">
        <f t="shared" si="8"/>
        <v>1</v>
      </c>
      <c r="N37" s="13">
        <f t="shared" si="8"/>
        <v>1</v>
      </c>
      <c r="O37" s="13">
        <f t="shared" si="8"/>
        <v>1</v>
      </c>
      <c r="P37" s="13">
        <f t="shared" si="4"/>
        <v>1</v>
      </c>
      <c r="Q37" s="13"/>
      <c r="R37" s="13">
        <f t="shared" si="5"/>
        <v>0</v>
      </c>
      <c r="S37" s="13">
        <f t="shared" si="6"/>
        <v>0</v>
      </c>
      <c r="T37" s="12">
        <f t="shared" si="7"/>
        <v>0</v>
      </c>
      <c r="U37" s="13"/>
      <c r="V37" s="42"/>
      <c r="W37" s="14"/>
      <c r="X37" s="14"/>
      <c r="Y37" s="14"/>
      <c r="Z37" s="14"/>
      <c r="AA37" s="14"/>
      <c r="AB37" s="14"/>
      <c r="AC37" s="14"/>
      <c r="AD37" s="14"/>
    </row>
    <row r="38" spans="1:30" s="15" customFormat="1" ht="14.25" x14ac:dyDescent="0.25">
      <c r="A38" s="34">
        <v>27</v>
      </c>
      <c r="B38" s="49" t="s">
        <v>522</v>
      </c>
      <c r="C38" s="22" t="s">
        <v>173</v>
      </c>
      <c r="D38" s="50">
        <v>150</v>
      </c>
      <c r="E38" s="35"/>
      <c r="F38" s="29"/>
      <c r="G38" s="30"/>
      <c r="H38" s="31">
        <f t="shared" si="0"/>
        <v>0</v>
      </c>
      <c r="I38" s="32"/>
      <c r="J38" s="31">
        <f t="shared" si="1"/>
        <v>0</v>
      </c>
      <c r="K38" s="31"/>
      <c r="L38" s="36">
        <f t="shared" si="2"/>
        <v>0</v>
      </c>
      <c r="M38" s="13">
        <f t="shared" si="8"/>
        <v>1</v>
      </c>
      <c r="N38" s="13">
        <f t="shared" si="8"/>
        <v>1</v>
      </c>
      <c r="O38" s="13">
        <f t="shared" si="8"/>
        <v>1</v>
      </c>
      <c r="P38" s="13">
        <f t="shared" si="4"/>
        <v>1</v>
      </c>
      <c r="Q38" s="13"/>
      <c r="R38" s="13">
        <f t="shared" si="5"/>
        <v>0</v>
      </c>
      <c r="S38" s="13">
        <f t="shared" si="6"/>
        <v>0</v>
      </c>
      <c r="T38" s="12">
        <f t="shared" si="7"/>
        <v>0</v>
      </c>
      <c r="U38" s="13"/>
      <c r="V38" s="42"/>
      <c r="W38" s="14"/>
      <c r="X38" s="14"/>
      <c r="Y38" s="14"/>
      <c r="Z38" s="14"/>
      <c r="AA38" s="14"/>
      <c r="AB38" s="14"/>
      <c r="AC38" s="14"/>
      <c r="AD38" s="14"/>
    </row>
    <row r="39" spans="1:30" s="15" customFormat="1" ht="28.5" x14ac:dyDescent="0.25">
      <c r="A39" s="34">
        <v>28</v>
      </c>
      <c r="B39" s="49" t="s">
        <v>523</v>
      </c>
      <c r="C39" s="22" t="s">
        <v>308</v>
      </c>
      <c r="D39" s="50">
        <v>50</v>
      </c>
      <c r="E39" s="35"/>
      <c r="F39" s="29"/>
      <c r="G39" s="30"/>
      <c r="H39" s="31">
        <f t="shared" si="0"/>
        <v>0</v>
      </c>
      <c r="I39" s="32"/>
      <c r="J39" s="31">
        <f t="shared" si="1"/>
        <v>0</v>
      </c>
      <c r="K39" s="31"/>
      <c r="L39" s="36">
        <f t="shared" si="2"/>
        <v>0</v>
      </c>
      <c r="M39" s="13">
        <f t="shared" si="8"/>
        <v>1</v>
      </c>
      <c r="N39" s="13">
        <f t="shared" si="8"/>
        <v>1</v>
      </c>
      <c r="O39" s="13">
        <f t="shared" si="8"/>
        <v>1</v>
      </c>
      <c r="P39" s="13">
        <f t="shared" si="4"/>
        <v>1</v>
      </c>
      <c r="Q39" s="13"/>
      <c r="R39" s="13">
        <f t="shared" si="5"/>
        <v>0</v>
      </c>
      <c r="S39" s="13">
        <f t="shared" si="6"/>
        <v>0</v>
      </c>
      <c r="T39" s="12">
        <f t="shared" si="7"/>
        <v>0</v>
      </c>
      <c r="U39" s="13"/>
      <c r="V39" s="42"/>
      <c r="W39" s="14"/>
      <c r="X39" s="14"/>
      <c r="Y39" s="14"/>
      <c r="Z39" s="14"/>
      <c r="AA39" s="14"/>
      <c r="AB39" s="14"/>
      <c r="AC39" s="14"/>
      <c r="AD39" s="14"/>
    </row>
    <row r="40" spans="1:30" s="15" customFormat="1" ht="85.5" x14ac:dyDescent="0.25">
      <c r="A40" s="34">
        <v>29</v>
      </c>
      <c r="B40" s="49" t="s">
        <v>524</v>
      </c>
      <c r="C40" s="22" t="s">
        <v>173</v>
      </c>
      <c r="D40" s="50">
        <v>120</v>
      </c>
      <c r="E40" s="35"/>
      <c r="F40" s="29"/>
      <c r="G40" s="30"/>
      <c r="H40" s="31">
        <f t="shared" si="0"/>
        <v>0</v>
      </c>
      <c r="I40" s="32"/>
      <c r="J40" s="31">
        <f t="shared" si="1"/>
        <v>0</v>
      </c>
      <c r="K40" s="31"/>
      <c r="L40" s="36">
        <f t="shared" si="2"/>
        <v>0</v>
      </c>
      <c r="M40" s="13">
        <f t="shared" si="8"/>
        <v>1</v>
      </c>
      <c r="N40" s="13">
        <f t="shared" si="8"/>
        <v>1</v>
      </c>
      <c r="O40" s="13">
        <f t="shared" si="8"/>
        <v>1</v>
      </c>
      <c r="P40" s="13">
        <f t="shared" si="4"/>
        <v>1</v>
      </c>
      <c r="Q40" s="13"/>
      <c r="R40" s="13">
        <f t="shared" si="5"/>
        <v>0</v>
      </c>
      <c r="S40" s="13">
        <f t="shared" si="6"/>
        <v>0</v>
      </c>
      <c r="T40" s="12">
        <f t="shared" si="7"/>
        <v>0</v>
      </c>
      <c r="U40" s="13"/>
      <c r="V40" s="42"/>
      <c r="W40" s="14"/>
      <c r="X40" s="14"/>
      <c r="Y40" s="14"/>
      <c r="Z40" s="14"/>
      <c r="AA40" s="14"/>
      <c r="AB40" s="14"/>
      <c r="AC40" s="14"/>
      <c r="AD40" s="14"/>
    </row>
    <row r="41" spans="1:30" s="15" customFormat="1" ht="14.25" x14ac:dyDescent="0.25">
      <c r="A41" s="34">
        <v>30</v>
      </c>
      <c r="B41" s="49" t="s">
        <v>525</v>
      </c>
      <c r="C41" s="22" t="s">
        <v>173</v>
      </c>
      <c r="D41" s="50">
        <v>1800</v>
      </c>
      <c r="E41" s="35"/>
      <c r="F41" s="29"/>
      <c r="G41" s="30"/>
      <c r="H41" s="31">
        <f t="shared" si="0"/>
        <v>0</v>
      </c>
      <c r="I41" s="32"/>
      <c r="J41" s="31">
        <f t="shared" si="1"/>
        <v>0</v>
      </c>
      <c r="K41" s="31"/>
      <c r="L41" s="36">
        <f t="shared" si="2"/>
        <v>0</v>
      </c>
      <c r="M41" s="13">
        <f t="shared" si="8"/>
        <v>1</v>
      </c>
      <c r="N41" s="13">
        <f t="shared" si="8"/>
        <v>1</v>
      </c>
      <c r="O41" s="13">
        <f t="shared" si="8"/>
        <v>1</v>
      </c>
      <c r="P41" s="13">
        <f t="shared" si="4"/>
        <v>1</v>
      </c>
      <c r="Q41" s="13"/>
      <c r="R41" s="13">
        <f t="shared" si="5"/>
        <v>0</v>
      </c>
      <c r="S41" s="13">
        <f t="shared" si="6"/>
        <v>0</v>
      </c>
      <c r="T41" s="12">
        <f t="shared" si="7"/>
        <v>0</v>
      </c>
      <c r="U41" s="13"/>
      <c r="V41" s="42"/>
      <c r="W41" s="14"/>
      <c r="X41" s="14"/>
      <c r="Y41" s="14"/>
      <c r="Z41" s="14"/>
      <c r="AA41" s="14"/>
      <c r="AB41" s="14"/>
      <c r="AC41" s="14"/>
      <c r="AD41" s="14"/>
    </row>
    <row r="42" spans="1:30" s="15" customFormat="1" ht="14.25" x14ac:dyDescent="0.25">
      <c r="A42" s="34">
        <v>31</v>
      </c>
      <c r="B42" s="49" t="s">
        <v>526</v>
      </c>
      <c r="C42" s="22" t="s">
        <v>173</v>
      </c>
      <c r="D42" s="50">
        <v>36000</v>
      </c>
      <c r="E42" s="35"/>
      <c r="F42" s="29"/>
      <c r="G42" s="30"/>
      <c r="H42" s="31">
        <f t="shared" si="0"/>
        <v>0</v>
      </c>
      <c r="I42" s="32"/>
      <c r="J42" s="31">
        <f t="shared" si="1"/>
        <v>0</v>
      </c>
      <c r="K42" s="31"/>
      <c r="L42" s="36">
        <f t="shared" si="2"/>
        <v>0</v>
      </c>
      <c r="M42" s="13">
        <f t="shared" si="8"/>
        <v>1</v>
      </c>
      <c r="N42" s="13">
        <f t="shared" si="8"/>
        <v>1</v>
      </c>
      <c r="O42" s="13">
        <f t="shared" si="8"/>
        <v>1</v>
      </c>
      <c r="P42" s="13">
        <f t="shared" si="4"/>
        <v>1</v>
      </c>
      <c r="Q42" s="13"/>
      <c r="R42" s="13">
        <f t="shared" si="5"/>
        <v>0</v>
      </c>
      <c r="S42" s="13">
        <f t="shared" si="6"/>
        <v>0</v>
      </c>
      <c r="T42" s="12">
        <f t="shared" si="7"/>
        <v>0</v>
      </c>
      <c r="U42" s="13"/>
      <c r="V42" s="42"/>
      <c r="W42" s="14"/>
      <c r="X42" s="14"/>
      <c r="Y42" s="14"/>
      <c r="Z42" s="14"/>
      <c r="AA42" s="14"/>
      <c r="AB42" s="14"/>
      <c r="AC42" s="14"/>
      <c r="AD42" s="14"/>
    </row>
    <row r="43" spans="1:30" s="15" customFormat="1" ht="28.5" x14ac:dyDescent="0.25">
      <c r="A43" s="34">
        <v>32</v>
      </c>
      <c r="B43" s="49" t="s">
        <v>527</v>
      </c>
      <c r="C43" s="22" t="s">
        <v>173</v>
      </c>
      <c r="D43" s="50">
        <v>6720</v>
      </c>
      <c r="E43" s="35"/>
      <c r="F43" s="29"/>
      <c r="G43" s="30"/>
      <c r="H43" s="31">
        <f t="shared" si="0"/>
        <v>0</v>
      </c>
      <c r="I43" s="32"/>
      <c r="J43" s="31">
        <f t="shared" si="1"/>
        <v>0</v>
      </c>
      <c r="K43" s="31"/>
      <c r="L43" s="36">
        <f t="shared" si="2"/>
        <v>0</v>
      </c>
      <c r="M43" s="13">
        <f t="shared" si="8"/>
        <v>1</v>
      </c>
      <c r="N43" s="13">
        <f t="shared" si="8"/>
        <v>1</v>
      </c>
      <c r="O43" s="13">
        <f t="shared" si="8"/>
        <v>1</v>
      </c>
      <c r="P43" s="13">
        <f t="shared" si="4"/>
        <v>1</v>
      </c>
      <c r="Q43" s="13"/>
      <c r="R43" s="13">
        <f t="shared" si="5"/>
        <v>0</v>
      </c>
      <c r="S43" s="13">
        <f t="shared" si="6"/>
        <v>0</v>
      </c>
      <c r="T43" s="12">
        <f t="shared" si="7"/>
        <v>0</v>
      </c>
      <c r="U43" s="13"/>
      <c r="V43" s="42"/>
      <c r="W43" s="14"/>
      <c r="X43" s="14"/>
      <c r="Y43" s="14"/>
      <c r="Z43" s="14"/>
      <c r="AA43" s="14"/>
      <c r="AB43" s="14"/>
      <c r="AC43" s="14"/>
      <c r="AD43" s="14"/>
    </row>
    <row r="44" spans="1:30" s="15" customFormat="1" ht="14.25" x14ac:dyDescent="0.25">
      <c r="A44" s="34">
        <v>33</v>
      </c>
      <c r="B44" s="49" t="s">
        <v>528</v>
      </c>
      <c r="C44" s="22" t="s">
        <v>173</v>
      </c>
      <c r="D44" s="50">
        <v>560</v>
      </c>
      <c r="E44" s="35"/>
      <c r="F44" s="29"/>
      <c r="G44" s="30"/>
      <c r="H44" s="31">
        <f t="shared" si="0"/>
        <v>0</v>
      </c>
      <c r="I44" s="32"/>
      <c r="J44" s="31">
        <f t="shared" si="1"/>
        <v>0</v>
      </c>
      <c r="K44" s="31"/>
      <c r="L44" s="36">
        <f t="shared" si="2"/>
        <v>0</v>
      </c>
      <c r="M44" s="13">
        <f t="shared" ref="M44:O63" si="9">IF(ISBLANK(E44),1,0)</f>
        <v>1</v>
      </c>
      <c r="N44" s="13">
        <f t="shared" si="9"/>
        <v>1</v>
      </c>
      <c r="O44" s="13">
        <f t="shared" si="9"/>
        <v>1</v>
      </c>
      <c r="P44" s="13">
        <f t="shared" si="4"/>
        <v>1</v>
      </c>
      <c r="Q44" s="13"/>
      <c r="R44" s="13">
        <f t="shared" si="5"/>
        <v>0</v>
      </c>
      <c r="S44" s="13">
        <f t="shared" si="6"/>
        <v>0</v>
      </c>
      <c r="T44" s="12">
        <f t="shared" si="7"/>
        <v>0</v>
      </c>
      <c r="U44" s="13"/>
      <c r="V44" s="42"/>
      <c r="W44" s="14"/>
      <c r="X44" s="14"/>
      <c r="Y44" s="14"/>
      <c r="Z44" s="14"/>
      <c r="AA44" s="14"/>
      <c r="AB44" s="14"/>
      <c r="AC44" s="14"/>
      <c r="AD44" s="14"/>
    </row>
    <row r="45" spans="1:30" s="15" customFormat="1" ht="28.5" x14ac:dyDescent="0.25">
      <c r="A45" s="34">
        <v>34</v>
      </c>
      <c r="B45" s="49" t="s">
        <v>529</v>
      </c>
      <c r="C45" s="22" t="s">
        <v>173</v>
      </c>
      <c r="D45" s="50">
        <v>300</v>
      </c>
      <c r="E45" s="35"/>
      <c r="F45" s="29"/>
      <c r="G45" s="30"/>
      <c r="H45" s="31">
        <f t="shared" si="0"/>
        <v>0</v>
      </c>
      <c r="I45" s="32"/>
      <c r="J45" s="31">
        <f t="shared" si="1"/>
        <v>0</v>
      </c>
      <c r="K45" s="31"/>
      <c r="L45" s="36">
        <f t="shared" si="2"/>
        <v>0</v>
      </c>
      <c r="M45" s="13">
        <f t="shared" si="9"/>
        <v>1</v>
      </c>
      <c r="N45" s="13">
        <f t="shared" si="9"/>
        <v>1</v>
      </c>
      <c r="O45" s="13">
        <f t="shared" si="9"/>
        <v>1</v>
      </c>
      <c r="P45" s="13">
        <f t="shared" si="4"/>
        <v>1</v>
      </c>
      <c r="Q45" s="13"/>
      <c r="R45" s="13">
        <f t="shared" si="5"/>
        <v>0</v>
      </c>
      <c r="S45" s="13">
        <f t="shared" si="6"/>
        <v>0</v>
      </c>
      <c r="T45" s="12">
        <f t="shared" si="7"/>
        <v>0</v>
      </c>
      <c r="U45" s="13"/>
      <c r="V45" s="42"/>
      <c r="W45" s="14"/>
      <c r="X45" s="14"/>
      <c r="Y45" s="14"/>
      <c r="Z45" s="14"/>
      <c r="AA45" s="14"/>
      <c r="AB45" s="14"/>
      <c r="AC45" s="14"/>
      <c r="AD45" s="14"/>
    </row>
    <row r="46" spans="1:30" s="15" customFormat="1" ht="14.25" x14ac:dyDescent="0.25">
      <c r="A46" s="34">
        <v>35</v>
      </c>
      <c r="B46" s="49" t="s">
        <v>530</v>
      </c>
      <c r="C46" s="22" t="s">
        <v>308</v>
      </c>
      <c r="D46" s="50">
        <v>150</v>
      </c>
      <c r="E46" s="35"/>
      <c r="F46" s="29"/>
      <c r="G46" s="30"/>
      <c r="H46" s="31">
        <f t="shared" si="0"/>
        <v>0</v>
      </c>
      <c r="I46" s="32"/>
      <c r="J46" s="31">
        <f t="shared" si="1"/>
        <v>0</v>
      </c>
      <c r="K46" s="31"/>
      <c r="L46" s="36">
        <f t="shared" si="2"/>
        <v>0</v>
      </c>
      <c r="M46" s="13">
        <f t="shared" si="9"/>
        <v>1</v>
      </c>
      <c r="N46" s="13">
        <f t="shared" si="9"/>
        <v>1</v>
      </c>
      <c r="O46" s="13">
        <f t="shared" si="9"/>
        <v>1</v>
      </c>
      <c r="P46" s="13">
        <f t="shared" si="4"/>
        <v>1</v>
      </c>
      <c r="Q46" s="13"/>
      <c r="R46" s="13">
        <f t="shared" si="5"/>
        <v>0</v>
      </c>
      <c r="S46" s="13">
        <f t="shared" si="6"/>
        <v>0</v>
      </c>
      <c r="T46" s="12">
        <f t="shared" si="7"/>
        <v>0</v>
      </c>
      <c r="U46" s="13"/>
      <c r="V46" s="42"/>
      <c r="W46" s="14"/>
      <c r="X46" s="14"/>
      <c r="Y46" s="14"/>
      <c r="Z46" s="14"/>
      <c r="AA46" s="14"/>
      <c r="AB46" s="14"/>
      <c r="AC46" s="14"/>
      <c r="AD46" s="14"/>
    </row>
    <row r="47" spans="1:30" s="15" customFormat="1" ht="14.25" x14ac:dyDescent="0.25">
      <c r="A47" s="34">
        <v>36</v>
      </c>
      <c r="B47" s="49" t="s">
        <v>531</v>
      </c>
      <c r="C47" s="22" t="s">
        <v>177</v>
      </c>
      <c r="D47" s="50">
        <v>1000</v>
      </c>
      <c r="E47" s="35"/>
      <c r="F47" s="29"/>
      <c r="G47" s="30"/>
      <c r="H47" s="31">
        <f t="shared" si="0"/>
        <v>0</v>
      </c>
      <c r="I47" s="32"/>
      <c r="J47" s="31">
        <f t="shared" si="1"/>
        <v>0</v>
      </c>
      <c r="K47" s="31"/>
      <c r="L47" s="36">
        <f t="shared" si="2"/>
        <v>0</v>
      </c>
      <c r="M47" s="13">
        <f t="shared" si="9"/>
        <v>1</v>
      </c>
      <c r="N47" s="13">
        <f t="shared" si="9"/>
        <v>1</v>
      </c>
      <c r="O47" s="13">
        <f t="shared" si="9"/>
        <v>1</v>
      </c>
      <c r="P47" s="13">
        <f t="shared" si="4"/>
        <v>1</v>
      </c>
      <c r="Q47" s="13"/>
      <c r="R47" s="13">
        <f t="shared" si="5"/>
        <v>0</v>
      </c>
      <c r="S47" s="13">
        <f t="shared" si="6"/>
        <v>0</v>
      </c>
      <c r="T47" s="12">
        <f t="shared" si="7"/>
        <v>0</v>
      </c>
      <c r="U47" s="13"/>
      <c r="V47" s="42"/>
      <c r="W47" s="14"/>
      <c r="X47" s="14"/>
      <c r="Y47" s="14"/>
      <c r="Z47" s="14"/>
      <c r="AA47" s="14"/>
      <c r="AB47" s="14"/>
      <c r="AC47" s="14"/>
      <c r="AD47" s="14"/>
    </row>
    <row r="48" spans="1:30" s="15" customFormat="1" ht="14.25" x14ac:dyDescent="0.25">
      <c r="A48" s="34">
        <v>37</v>
      </c>
      <c r="B48" s="49" t="s">
        <v>532</v>
      </c>
      <c r="C48" s="22" t="s">
        <v>173</v>
      </c>
      <c r="D48" s="50">
        <v>12000</v>
      </c>
      <c r="E48" s="35"/>
      <c r="F48" s="29"/>
      <c r="G48" s="30"/>
      <c r="H48" s="31">
        <f t="shared" si="0"/>
        <v>0</v>
      </c>
      <c r="I48" s="32"/>
      <c r="J48" s="31">
        <f t="shared" si="1"/>
        <v>0</v>
      </c>
      <c r="K48" s="31"/>
      <c r="L48" s="36">
        <f t="shared" si="2"/>
        <v>0</v>
      </c>
      <c r="M48" s="13">
        <f t="shared" si="9"/>
        <v>1</v>
      </c>
      <c r="N48" s="13">
        <f t="shared" si="9"/>
        <v>1</v>
      </c>
      <c r="O48" s="13">
        <f t="shared" si="9"/>
        <v>1</v>
      </c>
      <c r="P48" s="13">
        <f t="shared" si="4"/>
        <v>1</v>
      </c>
      <c r="Q48" s="13"/>
      <c r="R48" s="13">
        <f t="shared" si="5"/>
        <v>0</v>
      </c>
      <c r="S48" s="13">
        <f t="shared" si="6"/>
        <v>0</v>
      </c>
      <c r="T48" s="12">
        <f t="shared" si="7"/>
        <v>0</v>
      </c>
      <c r="U48" s="13"/>
      <c r="V48" s="42"/>
      <c r="W48" s="14"/>
      <c r="X48" s="14"/>
      <c r="Y48" s="14"/>
      <c r="Z48" s="14"/>
      <c r="AA48" s="14"/>
      <c r="AB48" s="14"/>
      <c r="AC48" s="14"/>
      <c r="AD48" s="14"/>
    </row>
    <row r="49" spans="1:30" s="15" customFormat="1" ht="28.5" x14ac:dyDescent="0.25">
      <c r="A49" s="34">
        <v>38</v>
      </c>
      <c r="B49" s="49" t="s">
        <v>533</v>
      </c>
      <c r="C49" s="22" t="s">
        <v>308</v>
      </c>
      <c r="D49" s="50">
        <v>150</v>
      </c>
      <c r="E49" s="35"/>
      <c r="F49" s="29"/>
      <c r="G49" s="30"/>
      <c r="H49" s="31">
        <f t="shared" si="0"/>
        <v>0</v>
      </c>
      <c r="I49" s="32"/>
      <c r="J49" s="31">
        <f t="shared" si="1"/>
        <v>0</v>
      </c>
      <c r="K49" s="31"/>
      <c r="L49" s="36">
        <f t="shared" si="2"/>
        <v>0</v>
      </c>
      <c r="M49" s="13">
        <f t="shared" si="9"/>
        <v>1</v>
      </c>
      <c r="N49" s="13">
        <f t="shared" si="9"/>
        <v>1</v>
      </c>
      <c r="O49" s="13">
        <f t="shared" si="9"/>
        <v>1</v>
      </c>
      <c r="P49" s="13">
        <f t="shared" si="4"/>
        <v>1</v>
      </c>
      <c r="Q49" s="13"/>
      <c r="R49" s="13">
        <f t="shared" si="5"/>
        <v>0</v>
      </c>
      <c r="S49" s="13">
        <f t="shared" si="6"/>
        <v>0</v>
      </c>
      <c r="T49" s="12">
        <f t="shared" si="7"/>
        <v>0</v>
      </c>
      <c r="U49" s="13"/>
      <c r="V49" s="42"/>
      <c r="W49" s="14"/>
      <c r="X49" s="14"/>
      <c r="Y49" s="14"/>
      <c r="Z49" s="14"/>
      <c r="AA49" s="14"/>
      <c r="AB49" s="14"/>
      <c r="AC49" s="14"/>
      <c r="AD49" s="14"/>
    </row>
    <row r="50" spans="1:30" s="15" customFormat="1" ht="28.5" x14ac:dyDescent="0.25">
      <c r="A50" s="34">
        <v>39</v>
      </c>
      <c r="B50" s="49" t="s">
        <v>534</v>
      </c>
      <c r="C50" s="22" t="s">
        <v>173</v>
      </c>
      <c r="D50" s="50">
        <v>5</v>
      </c>
      <c r="E50" s="35"/>
      <c r="F50" s="29"/>
      <c r="G50" s="30"/>
      <c r="H50" s="31">
        <f t="shared" si="0"/>
        <v>0</v>
      </c>
      <c r="I50" s="32"/>
      <c r="J50" s="31">
        <f t="shared" si="1"/>
        <v>0</v>
      </c>
      <c r="K50" s="31"/>
      <c r="L50" s="36">
        <f t="shared" si="2"/>
        <v>0</v>
      </c>
      <c r="M50" s="13">
        <f t="shared" si="9"/>
        <v>1</v>
      </c>
      <c r="N50" s="13">
        <f t="shared" si="9"/>
        <v>1</v>
      </c>
      <c r="O50" s="13">
        <f t="shared" si="9"/>
        <v>1</v>
      </c>
      <c r="P50" s="13">
        <f t="shared" si="4"/>
        <v>1</v>
      </c>
      <c r="Q50" s="13"/>
      <c r="R50" s="13">
        <f t="shared" si="5"/>
        <v>0</v>
      </c>
      <c r="S50" s="13">
        <f t="shared" si="6"/>
        <v>0</v>
      </c>
      <c r="T50" s="12">
        <f t="shared" si="7"/>
        <v>0</v>
      </c>
      <c r="U50" s="13"/>
      <c r="V50" s="42"/>
      <c r="W50" s="14"/>
      <c r="X50" s="14"/>
      <c r="Y50" s="14"/>
      <c r="Z50" s="14"/>
      <c r="AA50" s="14"/>
      <c r="AB50" s="14"/>
      <c r="AC50" s="14"/>
      <c r="AD50" s="14"/>
    </row>
    <row r="51" spans="1:30" s="15" customFormat="1" ht="28.5" x14ac:dyDescent="0.25">
      <c r="A51" s="34">
        <v>40</v>
      </c>
      <c r="B51" s="49" t="s">
        <v>535</v>
      </c>
      <c r="C51" s="22" t="s">
        <v>173</v>
      </c>
      <c r="D51" s="50">
        <v>5</v>
      </c>
      <c r="E51" s="35"/>
      <c r="F51" s="29"/>
      <c r="G51" s="30"/>
      <c r="H51" s="31">
        <f t="shared" si="0"/>
        <v>0</v>
      </c>
      <c r="I51" s="32"/>
      <c r="J51" s="31">
        <f t="shared" si="1"/>
        <v>0</v>
      </c>
      <c r="K51" s="31"/>
      <c r="L51" s="36">
        <f t="shared" si="2"/>
        <v>0</v>
      </c>
      <c r="M51" s="13">
        <f t="shared" si="9"/>
        <v>1</v>
      </c>
      <c r="N51" s="13">
        <f t="shared" si="9"/>
        <v>1</v>
      </c>
      <c r="O51" s="13">
        <f t="shared" si="9"/>
        <v>1</v>
      </c>
      <c r="P51" s="13">
        <f t="shared" si="4"/>
        <v>1</v>
      </c>
      <c r="Q51" s="13"/>
      <c r="R51" s="13">
        <f t="shared" si="5"/>
        <v>0</v>
      </c>
      <c r="S51" s="13">
        <f t="shared" si="6"/>
        <v>0</v>
      </c>
      <c r="T51" s="12">
        <f t="shared" si="7"/>
        <v>0</v>
      </c>
      <c r="U51" s="13"/>
      <c r="V51" s="42"/>
      <c r="W51" s="14"/>
      <c r="X51" s="14"/>
      <c r="Y51" s="14"/>
      <c r="Z51" s="14"/>
      <c r="AA51" s="14"/>
      <c r="AB51" s="14"/>
      <c r="AC51" s="14"/>
      <c r="AD51" s="14"/>
    </row>
    <row r="52" spans="1:30" s="15" customFormat="1" ht="28.5" x14ac:dyDescent="0.25">
      <c r="A52" s="34">
        <v>41</v>
      </c>
      <c r="B52" s="49" t="s">
        <v>536</v>
      </c>
      <c r="C52" s="22" t="s">
        <v>173</v>
      </c>
      <c r="D52" s="50">
        <v>3000</v>
      </c>
      <c r="E52" s="35"/>
      <c r="F52" s="29"/>
      <c r="G52" s="30"/>
      <c r="H52" s="31">
        <f t="shared" si="0"/>
        <v>0</v>
      </c>
      <c r="I52" s="32"/>
      <c r="J52" s="31">
        <f t="shared" si="1"/>
        <v>0</v>
      </c>
      <c r="K52" s="31"/>
      <c r="L52" s="36">
        <f t="shared" si="2"/>
        <v>0</v>
      </c>
      <c r="M52" s="13">
        <f t="shared" si="9"/>
        <v>1</v>
      </c>
      <c r="N52" s="13">
        <f t="shared" si="9"/>
        <v>1</v>
      </c>
      <c r="O52" s="13">
        <f t="shared" si="9"/>
        <v>1</v>
      </c>
      <c r="P52" s="13">
        <f t="shared" si="4"/>
        <v>1</v>
      </c>
      <c r="Q52" s="13"/>
      <c r="R52" s="13">
        <f t="shared" si="5"/>
        <v>0</v>
      </c>
      <c r="S52" s="13">
        <f t="shared" si="6"/>
        <v>0</v>
      </c>
      <c r="T52" s="12">
        <f t="shared" si="7"/>
        <v>0</v>
      </c>
      <c r="U52" s="13"/>
      <c r="V52" s="42"/>
      <c r="W52" s="14"/>
      <c r="X52" s="14"/>
      <c r="Y52" s="14"/>
      <c r="Z52" s="14"/>
      <c r="AA52" s="14"/>
      <c r="AB52" s="14"/>
      <c r="AC52" s="14"/>
      <c r="AD52" s="14"/>
    </row>
    <row r="53" spans="1:30" s="15" customFormat="1" ht="14.25" x14ac:dyDescent="0.25">
      <c r="A53" s="34">
        <v>42</v>
      </c>
      <c r="B53" s="49" t="s">
        <v>537</v>
      </c>
      <c r="C53" s="22" t="s">
        <v>173</v>
      </c>
      <c r="D53" s="50">
        <v>800</v>
      </c>
      <c r="E53" s="35"/>
      <c r="F53" s="29"/>
      <c r="G53" s="30"/>
      <c r="H53" s="31">
        <f t="shared" si="0"/>
        <v>0</v>
      </c>
      <c r="I53" s="32"/>
      <c r="J53" s="31">
        <f t="shared" si="1"/>
        <v>0</v>
      </c>
      <c r="K53" s="31"/>
      <c r="L53" s="36">
        <f t="shared" si="2"/>
        <v>0</v>
      </c>
      <c r="M53" s="13">
        <f t="shared" si="9"/>
        <v>1</v>
      </c>
      <c r="N53" s="13">
        <f t="shared" si="9"/>
        <v>1</v>
      </c>
      <c r="O53" s="13">
        <f t="shared" si="9"/>
        <v>1</v>
      </c>
      <c r="P53" s="13">
        <f t="shared" si="4"/>
        <v>1</v>
      </c>
      <c r="Q53" s="13"/>
      <c r="R53" s="13">
        <f t="shared" si="5"/>
        <v>0</v>
      </c>
      <c r="S53" s="13">
        <f t="shared" si="6"/>
        <v>0</v>
      </c>
      <c r="T53" s="12">
        <f t="shared" si="7"/>
        <v>0</v>
      </c>
      <c r="U53" s="13"/>
      <c r="V53" s="42"/>
      <c r="W53" s="14"/>
      <c r="X53" s="14"/>
      <c r="Y53" s="14"/>
      <c r="Z53" s="14"/>
      <c r="AA53" s="14"/>
      <c r="AB53" s="14"/>
      <c r="AC53" s="14"/>
      <c r="AD53" s="14"/>
    </row>
    <row r="54" spans="1:30" s="15" customFormat="1" ht="14.25" x14ac:dyDescent="0.25">
      <c r="A54" s="34">
        <v>43</v>
      </c>
      <c r="B54" s="49" t="s">
        <v>538</v>
      </c>
      <c r="C54" s="22" t="s">
        <v>173</v>
      </c>
      <c r="D54" s="50">
        <v>60</v>
      </c>
      <c r="E54" s="35"/>
      <c r="F54" s="29"/>
      <c r="G54" s="30"/>
      <c r="H54" s="31">
        <f t="shared" si="0"/>
        <v>0</v>
      </c>
      <c r="I54" s="32"/>
      <c r="J54" s="31">
        <f t="shared" si="1"/>
        <v>0</v>
      </c>
      <c r="K54" s="31"/>
      <c r="L54" s="36">
        <f t="shared" si="2"/>
        <v>0</v>
      </c>
      <c r="M54" s="13">
        <f t="shared" si="9"/>
        <v>1</v>
      </c>
      <c r="N54" s="13">
        <f t="shared" si="9"/>
        <v>1</v>
      </c>
      <c r="O54" s="13">
        <f t="shared" si="9"/>
        <v>1</v>
      </c>
      <c r="P54" s="13">
        <f t="shared" si="4"/>
        <v>1</v>
      </c>
      <c r="Q54" s="13"/>
      <c r="R54" s="13">
        <f t="shared" si="5"/>
        <v>0</v>
      </c>
      <c r="S54" s="13">
        <f t="shared" si="6"/>
        <v>0</v>
      </c>
      <c r="T54" s="12">
        <f t="shared" si="7"/>
        <v>0</v>
      </c>
      <c r="U54" s="13"/>
      <c r="V54" s="42"/>
      <c r="W54" s="14"/>
      <c r="X54" s="14"/>
      <c r="Y54" s="14"/>
      <c r="Z54" s="14"/>
      <c r="AA54" s="14"/>
      <c r="AB54" s="14"/>
      <c r="AC54" s="14"/>
      <c r="AD54" s="14"/>
    </row>
    <row r="55" spans="1:30" s="15" customFormat="1" ht="14.25" x14ac:dyDescent="0.25">
      <c r="A55" s="34">
        <v>44</v>
      </c>
      <c r="B55" s="49" t="s">
        <v>539</v>
      </c>
      <c r="C55" s="22" t="s">
        <v>173</v>
      </c>
      <c r="D55" s="50">
        <v>7040</v>
      </c>
      <c r="E55" s="35"/>
      <c r="F55" s="29"/>
      <c r="G55" s="30"/>
      <c r="H55" s="31">
        <f t="shared" si="0"/>
        <v>0</v>
      </c>
      <c r="I55" s="32"/>
      <c r="J55" s="31">
        <f t="shared" si="1"/>
        <v>0</v>
      </c>
      <c r="K55" s="31"/>
      <c r="L55" s="36">
        <f t="shared" si="2"/>
        <v>0</v>
      </c>
      <c r="M55" s="13">
        <f t="shared" si="9"/>
        <v>1</v>
      </c>
      <c r="N55" s="13">
        <f t="shared" si="9"/>
        <v>1</v>
      </c>
      <c r="O55" s="13">
        <f t="shared" si="9"/>
        <v>1</v>
      </c>
      <c r="P55" s="13">
        <f t="shared" si="4"/>
        <v>1</v>
      </c>
      <c r="Q55" s="13"/>
      <c r="R55" s="13">
        <f t="shared" si="5"/>
        <v>0</v>
      </c>
      <c r="S55" s="13">
        <f t="shared" si="6"/>
        <v>0</v>
      </c>
      <c r="T55" s="12">
        <f t="shared" si="7"/>
        <v>0</v>
      </c>
      <c r="U55" s="13"/>
      <c r="V55" s="42"/>
      <c r="W55" s="14"/>
      <c r="X55" s="14"/>
      <c r="Y55" s="14"/>
      <c r="Z55" s="14"/>
      <c r="AA55" s="14"/>
      <c r="AB55" s="14"/>
      <c r="AC55" s="14"/>
      <c r="AD55" s="14"/>
    </row>
    <row r="56" spans="1:30" s="15" customFormat="1" ht="14.25" x14ac:dyDescent="0.25">
      <c r="A56" s="34">
        <v>45</v>
      </c>
      <c r="B56" s="49" t="s">
        <v>540</v>
      </c>
      <c r="C56" s="22" t="s">
        <v>173</v>
      </c>
      <c r="D56" s="50">
        <v>40</v>
      </c>
      <c r="E56" s="35"/>
      <c r="F56" s="29"/>
      <c r="G56" s="30"/>
      <c r="H56" s="31">
        <f t="shared" si="0"/>
        <v>0</v>
      </c>
      <c r="I56" s="32"/>
      <c r="J56" s="31">
        <f t="shared" si="1"/>
        <v>0</v>
      </c>
      <c r="K56" s="31"/>
      <c r="L56" s="36">
        <f t="shared" si="2"/>
        <v>0</v>
      </c>
      <c r="M56" s="13">
        <f t="shared" si="9"/>
        <v>1</v>
      </c>
      <c r="N56" s="13">
        <f t="shared" si="9"/>
        <v>1</v>
      </c>
      <c r="O56" s="13">
        <f t="shared" si="9"/>
        <v>1</v>
      </c>
      <c r="P56" s="13">
        <f t="shared" si="4"/>
        <v>1</v>
      </c>
      <c r="Q56" s="13"/>
      <c r="R56" s="13">
        <f t="shared" si="5"/>
        <v>0</v>
      </c>
      <c r="S56" s="13">
        <f t="shared" si="6"/>
        <v>0</v>
      </c>
      <c r="T56" s="12">
        <f t="shared" si="7"/>
        <v>0</v>
      </c>
      <c r="U56" s="13"/>
      <c r="V56" s="42"/>
      <c r="W56" s="14"/>
      <c r="X56" s="14"/>
      <c r="Y56" s="14"/>
      <c r="Z56" s="14"/>
      <c r="AA56" s="14"/>
      <c r="AB56" s="14"/>
      <c r="AC56" s="14"/>
      <c r="AD56" s="14"/>
    </row>
    <row r="57" spans="1:30" s="15" customFormat="1" ht="28.5" x14ac:dyDescent="0.25">
      <c r="A57" s="34">
        <v>46</v>
      </c>
      <c r="B57" s="49" t="s">
        <v>541</v>
      </c>
      <c r="C57" s="22" t="s">
        <v>173</v>
      </c>
      <c r="D57" s="50">
        <v>1200</v>
      </c>
      <c r="E57" s="35"/>
      <c r="F57" s="29"/>
      <c r="G57" s="30"/>
      <c r="H57" s="31">
        <f t="shared" si="0"/>
        <v>0</v>
      </c>
      <c r="I57" s="32"/>
      <c r="J57" s="31">
        <f t="shared" si="1"/>
        <v>0</v>
      </c>
      <c r="K57" s="31"/>
      <c r="L57" s="36">
        <f t="shared" si="2"/>
        <v>0</v>
      </c>
      <c r="M57" s="13">
        <f t="shared" si="9"/>
        <v>1</v>
      </c>
      <c r="N57" s="13">
        <f t="shared" si="9"/>
        <v>1</v>
      </c>
      <c r="O57" s="13">
        <f t="shared" si="9"/>
        <v>1</v>
      </c>
      <c r="P57" s="13">
        <f t="shared" si="4"/>
        <v>1</v>
      </c>
      <c r="Q57" s="13"/>
      <c r="R57" s="13">
        <f t="shared" si="5"/>
        <v>0</v>
      </c>
      <c r="S57" s="13">
        <f t="shared" si="6"/>
        <v>0</v>
      </c>
      <c r="T57" s="12">
        <f t="shared" si="7"/>
        <v>0</v>
      </c>
      <c r="U57" s="13"/>
      <c r="V57" s="42"/>
      <c r="W57" s="14"/>
      <c r="X57" s="14"/>
      <c r="Y57" s="14"/>
      <c r="Z57" s="14"/>
      <c r="AA57" s="14"/>
      <c r="AB57" s="14"/>
      <c r="AC57" s="14"/>
      <c r="AD57" s="14"/>
    </row>
    <row r="58" spans="1:30" s="15" customFormat="1" ht="14.25" x14ac:dyDescent="0.25">
      <c r="A58" s="34">
        <v>47</v>
      </c>
      <c r="B58" s="49" t="s">
        <v>542</v>
      </c>
      <c r="C58" s="22" t="s">
        <v>173</v>
      </c>
      <c r="D58" s="50">
        <v>360</v>
      </c>
      <c r="E58" s="35"/>
      <c r="F58" s="29"/>
      <c r="G58" s="30"/>
      <c r="H58" s="31">
        <f t="shared" si="0"/>
        <v>0</v>
      </c>
      <c r="I58" s="32"/>
      <c r="J58" s="31">
        <f t="shared" si="1"/>
        <v>0</v>
      </c>
      <c r="K58" s="31"/>
      <c r="L58" s="36">
        <f t="shared" si="2"/>
        <v>0</v>
      </c>
      <c r="M58" s="13">
        <f t="shared" si="9"/>
        <v>1</v>
      </c>
      <c r="N58" s="13">
        <f t="shared" si="9"/>
        <v>1</v>
      </c>
      <c r="O58" s="13">
        <f t="shared" si="9"/>
        <v>1</v>
      </c>
      <c r="P58" s="13">
        <f t="shared" si="4"/>
        <v>1</v>
      </c>
      <c r="Q58" s="13"/>
      <c r="R58" s="13">
        <f t="shared" si="5"/>
        <v>0</v>
      </c>
      <c r="S58" s="13">
        <f t="shared" si="6"/>
        <v>0</v>
      </c>
      <c r="T58" s="12">
        <f t="shared" si="7"/>
        <v>0</v>
      </c>
      <c r="U58" s="13"/>
      <c r="V58" s="42"/>
      <c r="W58" s="14"/>
      <c r="X58" s="14"/>
      <c r="Y58" s="14"/>
      <c r="Z58" s="14"/>
      <c r="AA58" s="14"/>
      <c r="AB58" s="14"/>
      <c r="AC58" s="14"/>
      <c r="AD58" s="14"/>
    </row>
    <row r="59" spans="1:30" s="15" customFormat="1" ht="14.25" x14ac:dyDescent="0.25">
      <c r="A59" s="34">
        <v>48</v>
      </c>
      <c r="B59" s="49" t="s">
        <v>543</v>
      </c>
      <c r="C59" s="22" t="s">
        <v>173</v>
      </c>
      <c r="D59" s="50">
        <v>900</v>
      </c>
      <c r="E59" s="35"/>
      <c r="F59" s="29"/>
      <c r="G59" s="30"/>
      <c r="H59" s="31">
        <f t="shared" si="0"/>
        <v>0</v>
      </c>
      <c r="I59" s="32"/>
      <c r="J59" s="31">
        <f t="shared" si="1"/>
        <v>0</v>
      </c>
      <c r="K59" s="31"/>
      <c r="L59" s="36">
        <f t="shared" si="2"/>
        <v>0</v>
      </c>
      <c r="M59" s="13">
        <f t="shared" si="9"/>
        <v>1</v>
      </c>
      <c r="N59" s="13">
        <f t="shared" si="9"/>
        <v>1</v>
      </c>
      <c r="O59" s="13">
        <f t="shared" si="9"/>
        <v>1</v>
      </c>
      <c r="P59" s="13">
        <f t="shared" si="4"/>
        <v>1</v>
      </c>
      <c r="Q59" s="13"/>
      <c r="R59" s="13">
        <f t="shared" si="5"/>
        <v>0</v>
      </c>
      <c r="S59" s="13">
        <f t="shared" si="6"/>
        <v>0</v>
      </c>
      <c r="T59" s="12">
        <f t="shared" si="7"/>
        <v>0</v>
      </c>
      <c r="U59" s="13"/>
      <c r="V59" s="42"/>
      <c r="W59" s="14"/>
      <c r="X59" s="14"/>
      <c r="Y59" s="14"/>
      <c r="Z59" s="14"/>
      <c r="AA59" s="14"/>
      <c r="AB59" s="14"/>
      <c r="AC59" s="14"/>
      <c r="AD59" s="14"/>
    </row>
    <row r="60" spans="1:30" s="15" customFormat="1" ht="14.25" x14ac:dyDescent="0.25">
      <c r="A60" s="34">
        <v>49</v>
      </c>
      <c r="B60" s="49" t="s">
        <v>544</v>
      </c>
      <c r="C60" s="22" t="s">
        <v>173</v>
      </c>
      <c r="D60" s="50">
        <v>1200</v>
      </c>
      <c r="E60" s="35"/>
      <c r="F60" s="29"/>
      <c r="G60" s="30"/>
      <c r="H60" s="31">
        <f t="shared" si="0"/>
        <v>0</v>
      </c>
      <c r="I60" s="32"/>
      <c r="J60" s="31">
        <f t="shared" si="1"/>
        <v>0</v>
      </c>
      <c r="K60" s="31"/>
      <c r="L60" s="36">
        <f t="shared" si="2"/>
        <v>0</v>
      </c>
      <c r="M60" s="13">
        <f t="shared" si="9"/>
        <v>1</v>
      </c>
      <c r="N60" s="13">
        <f t="shared" si="9"/>
        <v>1</v>
      </c>
      <c r="O60" s="13">
        <f t="shared" si="9"/>
        <v>1</v>
      </c>
      <c r="P60" s="13">
        <f t="shared" si="4"/>
        <v>1</v>
      </c>
      <c r="Q60" s="13"/>
      <c r="R60" s="13">
        <f t="shared" si="5"/>
        <v>0</v>
      </c>
      <c r="S60" s="13">
        <f t="shared" si="6"/>
        <v>0</v>
      </c>
      <c r="T60" s="12">
        <f t="shared" si="7"/>
        <v>0</v>
      </c>
      <c r="U60" s="13"/>
      <c r="V60" s="42"/>
      <c r="W60" s="14"/>
      <c r="X60" s="14"/>
      <c r="Y60" s="14"/>
      <c r="Z60" s="14"/>
      <c r="AA60" s="14"/>
      <c r="AB60" s="14"/>
      <c r="AC60" s="14"/>
      <c r="AD60" s="14"/>
    </row>
    <row r="61" spans="1:30" s="15" customFormat="1" ht="14.25" x14ac:dyDescent="0.25">
      <c r="A61" s="34">
        <v>50</v>
      </c>
      <c r="B61" s="49" t="s">
        <v>545</v>
      </c>
      <c r="C61" s="22" t="s">
        <v>308</v>
      </c>
      <c r="D61" s="50">
        <v>80</v>
      </c>
      <c r="E61" s="35"/>
      <c r="F61" s="29"/>
      <c r="G61" s="30"/>
      <c r="H61" s="31">
        <f t="shared" si="0"/>
        <v>0</v>
      </c>
      <c r="I61" s="32"/>
      <c r="J61" s="31">
        <f t="shared" si="1"/>
        <v>0</v>
      </c>
      <c r="K61" s="31"/>
      <c r="L61" s="36">
        <f t="shared" si="2"/>
        <v>0</v>
      </c>
      <c r="M61" s="13">
        <f t="shared" si="9"/>
        <v>1</v>
      </c>
      <c r="N61" s="13">
        <f t="shared" si="9"/>
        <v>1</v>
      </c>
      <c r="O61" s="13">
        <f t="shared" si="9"/>
        <v>1</v>
      </c>
      <c r="P61" s="13">
        <f t="shared" si="4"/>
        <v>1</v>
      </c>
      <c r="Q61" s="13"/>
      <c r="R61" s="13">
        <f t="shared" si="5"/>
        <v>0</v>
      </c>
      <c r="S61" s="13">
        <f t="shared" si="6"/>
        <v>0</v>
      </c>
      <c r="T61" s="12">
        <f t="shared" si="7"/>
        <v>0</v>
      </c>
      <c r="U61" s="13"/>
      <c r="V61" s="42"/>
      <c r="W61" s="14"/>
      <c r="X61" s="14"/>
      <c r="Y61" s="14"/>
      <c r="Z61" s="14"/>
      <c r="AA61" s="14"/>
      <c r="AB61" s="14"/>
      <c r="AC61" s="14"/>
      <c r="AD61" s="14"/>
    </row>
    <row r="62" spans="1:30" s="15" customFormat="1" ht="28.5" x14ac:dyDescent="0.25">
      <c r="A62" s="34">
        <v>51</v>
      </c>
      <c r="B62" s="49" t="s">
        <v>546</v>
      </c>
      <c r="C62" s="22" t="s">
        <v>173</v>
      </c>
      <c r="D62" s="50">
        <v>60</v>
      </c>
      <c r="E62" s="35"/>
      <c r="F62" s="29"/>
      <c r="G62" s="30"/>
      <c r="H62" s="31">
        <f t="shared" si="0"/>
        <v>0</v>
      </c>
      <c r="I62" s="32"/>
      <c r="J62" s="31">
        <f t="shared" si="1"/>
        <v>0</v>
      </c>
      <c r="K62" s="31"/>
      <c r="L62" s="36">
        <f t="shared" si="2"/>
        <v>0</v>
      </c>
      <c r="M62" s="13">
        <f t="shared" si="9"/>
        <v>1</v>
      </c>
      <c r="N62" s="13">
        <f t="shared" si="9"/>
        <v>1</v>
      </c>
      <c r="O62" s="13">
        <f t="shared" si="9"/>
        <v>1</v>
      </c>
      <c r="P62" s="13">
        <f t="shared" si="4"/>
        <v>1</v>
      </c>
      <c r="Q62" s="13"/>
      <c r="R62" s="13">
        <f t="shared" si="5"/>
        <v>0</v>
      </c>
      <c r="S62" s="13">
        <f t="shared" si="6"/>
        <v>0</v>
      </c>
      <c r="T62" s="12">
        <f t="shared" si="7"/>
        <v>0</v>
      </c>
      <c r="U62" s="13"/>
      <c r="V62" s="42"/>
      <c r="W62" s="14"/>
      <c r="X62" s="14"/>
      <c r="Y62" s="14"/>
      <c r="Z62" s="14"/>
      <c r="AA62" s="14"/>
      <c r="AB62" s="14"/>
      <c r="AC62" s="14"/>
      <c r="AD62" s="14"/>
    </row>
    <row r="63" spans="1:30" s="15" customFormat="1" ht="14.25" x14ac:dyDescent="0.25">
      <c r="A63" s="34">
        <v>52</v>
      </c>
      <c r="B63" s="49" t="s">
        <v>547</v>
      </c>
      <c r="C63" s="22" t="s">
        <v>308</v>
      </c>
      <c r="D63" s="50">
        <v>20</v>
      </c>
      <c r="E63" s="35"/>
      <c r="F63" s="29"/>
      <c r="G63" s="30"/>
      <c r="H63" s="31">
        <f t="shared" si="0"/>
        <v>0</v>
      </c>
      <c r="I63" s="32"/>
      <c r="J63" s="31">
        <f t="shared" si="1"/>
        <v>0</v>
      </c>
      <c r="K63" s="31"/>
      <c r="L63" s="36">
        <f t="shared" si="2"/>
        <v>0</v>
      </c>
      <c r="M63" s="13">
        <f t="shared" si="9"/>
        <v>1</v>
      </c>
      <c r="N63" s="13">
        <f t="shared" si="9"/>
        <v>1</v>
      </c>
      <c r="O63" s="13">
        <f t="shared" si="9"/>
        <v>1</v>
      </c>
      <c r="P63" s="13">
        <f t="shared" si="4"/>
        <v>1</v>
      </c>
      <c r="Q63" s="13"/>
      <c r="R63" s="13">
        <f t="shared" si="5"/>
        <v>0</v>
      </c>
      <c r="S63" s="13">
        <f t="shared" si="6"/>
        <v>0</v>
      </c>
      <c r="T63" s="12">
        <f t="shared" si="7"/>
        <v>0</v>
      </c>
      <c r="U63" s="13"/>
      <c r="V63" s="42"/>
      <c r="W63" s="14"/>
      <c r="X63" s="14"/>
      <c r="Y63" s="14"/>
      <c r="Z63" s="14"/>
      <c r="AA63" s="14"/>
      <c r="AB63" s="14"/>
      <c r="AC63" s="14"/>
      <c r="AD63" s="14"/>
    </row>
    <row r="64" spans="1:30" s="15" customFormat="1" ht="28.5" x14ac:dyDescent="0.25">
      <c r="A64" s="34">
        <v>53</v>
      </c>
      <c r="B64" s="49" t="s">
        <v>548</v>
      </c>
      <c r="C64" s="22" t="s">
        <v>173</v>
      </c>
      <c r="D64" s="50">
        <v>300</v>
      </c>
      <c r="E64" s="35"/>
      <c r="F64" s="29"/>
      <c r="G64" s="30"/>
      <c r="H64" s="31">
        <f t="shared" ref="H64:H115" si="10">ROUND(D64*G64,2)</f>
        <v>0</v>
      </c>
      <c r="I64" s="32"/>
      <c r="J64" s="31">
        <f t="shared" ref="J64:J115" si="11">ROUND(H64*(1+I64),2)</f>
        <v>0</v>
      </c>
      <c r="K64" s="31"/>
      <c r="L64" s="36">
        <f t="shared" ref="L64:L115" si="12">IF(LEN(H64)-IFERROR(SEARCH(",",H64,1),LEN(H64))&gt;2,1,0)</f>
        <v>0</v>
      </c>
      <c r="M64" s="13">
        <f t="shared" ref="M64:M115" si="13">IF(ISBLANK(E64),1,0)</f>
        <v>1</v>
      </c>
      <c r="N64" s="13">
        <f t="shared" ref="N64:N115" si="14">IF(ISBLANK(F64),1,0)</f>
        <v>1</v>
      </c>
      <c r="O64" s="13">
        <f t="shared" ref="O64:O115" si="15">IF(ISBLANK(G64),1,0)</f>
        <v>1</v>
      </c>
      <c r="P64" s="13">
        <f t="shared" ref="P64:P115" si="16">IF(ISBLANK(I64),1,0)</f>
        <v>1</v>
      </c>
      <c r="Q64" s="13"/>
      <c r="R64" s="13">
        <f t="shared" ref="R64:R115" si="17">IF(ISNUMBER(H64),0,1)</f>
        <v>0</v>
      </c>
      <c r="S64" s="13">
        <f t="shared" ref="S64:S115" si="18">IF(I64=0.08,0,IF(I64=0.23,0,IF(I64=0.05,0,IF(I64=0,0,1))))</f>
        <v>0</v>
      </c>
      <c r="T64" s="12">
        <f t="shared" ref="T64:T115" si="19">IF(ISERROR(IF(LEN(G64)-FIND(",",G64)&gt;4,1,0)),0,IF(LEN(G64)-FIND(",",G64)&gt;4,1,0))</f>
        <v>0</v>
      </c>
      <c r="U64" s="13"/>
      <c r="V64" s="42"/>
      <c r="W64" s="14"/>
      <c r="X64" s="14"/>
      <c r="Y64" s="14"/>
      <c r="Z64" s="14"/>
      <c r="AA64" s="14"/>
      <c r="AB64" s="14"/>
      <c r="AC64" s="14"/>
      <c r="AD64" s="14"/>
    </row>
    <row r="65" spans="1:30" s="15" customFormat="1" ht="28.5" x14ac:dyDescent="0.25">
      <c r="A65" s="34">
        <v>54</v>
      </c>
      <c r="B65" s="49" t="s">
        <v>549</v>
      </c>
      <c r="C65" s="22" t="s">
        <v>173</v>
      </c>
      <c r="D65" s="50">
        <v>5000</v>
      </c>
      <c r="E65" s="35"/>
      <c r="F65" s="29"/>
      <c r="G65" s="30"/>
      <c r="H65" s="31">
        <f t="shared" si="10"/>
        <v>0</v>
      </c>
      <c r="I65" s="32"/>
      <c r="J65" s="31">
        <f t="shared" si="11"/>
        <v>0</v>
      </c>
      <c r="K65" s="31"/>
      <c r="L65" s="36">
        <f t="shared" si="12"/>
        <v>0</v>
      </c>
      <c r="M65" s="13">
        <f t="shared" si="13"/>
        <v>1</v>
      </c>
      <c r="N65" s="13">
        <f t="shared" si="14"/>
        <v>1</v>
      </c>
      <c r="O65" s="13">
        <f t="shared" si="15"/>
        <v>1</v>
      </c>
      <c r="P65" s="13">
        <f t="shared" si="16"/>
        <v>1</v>
      </c>
      <c r="Q65" s="13"/>
      <c r="R65" s="13">
        <f t="shared" si="17"/>
        <v>0</v>
      </c>
      <c r="S65" s="13">
        <f t="shared" si="18"/>
        <v>0</v>
      </c>
      <c r="T65" s="12">
        <f t="shared" si="19"/>
        <v>0</v>
      </c>
      <c r="U65" s="13"/>
      <c r="V65" s="42"/>
      <c r="W65" s="14"/>
      <c r="X65" s="14"/>
      <c r="Y65" s="14"/>
      <c r="Z65" s="14"/>
      <c r="AA65" s="14"/>
      <c r="AB65" s="14"/>
      <c r="AC65" s="14"/>
      <c r="AD65" s="14"/>
    </row>
    <row r="66" spans="1:30" s="15" customFormat="1" ht="14.25" x14ac:dyDescent="0.25">
      <c r="A66" s="34">
        <v>55</v>
      </c>
      <c r="B66" s="49" t="s">
        <v>550</v>
      </c>
      <c r="C66" s="22" t="s">
        <v>173</v>
      </c>
      <c r="D66" s="50">
        <v>300</v>
      </c>
      <c r="E66" s="35"/>
      <c r="F66" s="29"/>
      <c r="G66" s="30"/>
      <c r="H66" s="31">
        <f t="shared" si="10"/>
        <v>0</v>
      </c>
      <c r="I66" s="32"/>
      <c r="J66" s="31">
        <f t="shared" si="11"/>
        <v>0</v>
      </c>
      <c r="K66" s="31"/>
      <c r="L66" s="36">
        <f t="shared" si="12"/>
        <v>0</v>
      </c>
      <c r="M66" s="13">
        <f t="shared" si="13"/>
        <v>1</v>
      </c>
      <c r="N66" s="13">
        <f t="shared" si="14"/>
        <v>1</v>
      </c>
      <c r="O66" s="13">
        <f t="shared" si="15"/>
        <v>1</v>
      </c>
      <c r="P66" s="13">
        <f t="shared" si="16"/>
        <v>1</v>
      </c>
      <c r="Q66" s="13"/>
      <c r="R66" s="13">
        <f t="shared" si="17"/>
        <v>0</v>
      </c>
      <c r="S66" s="13">
        <f t="shared" si="18"/>
        <v>0</v>
      </c>
      <c r="T66" s="12">
        <f t="shared" si="19"/>
        <v>0</v>
      </c>
      <c r="U66" s="13"/>
      <c r="V66" s="42"/>
      <c r="W66" s="14"/>
      <c r="X66" s="14"/>
      <c r="Y66" s="14"/>
      <c r="Z66" s="14"/>
      <c r="AA66" s="14"/>
      <c r="AB66" s="14"/>
      <c r="AC66" s="14"/>
      <c r="AD66" s="14"/>
    </row>
    <row r="67" spans="1:30" s="15" customFormat="1" ht="14.25" x14ac:dyDescent="0.25">
      <c r="A67" s="34">
        <v>56</v>
      </c>
      <c r="B67" s="49" t="s">
        <v>551</v>
      </c>
      <c r="C67" s="22" t="s">
        <v>173</v>
      </c>
      <c r="D67" s="50">
        <v>12000</v>
      </c>
      <c r="E67" s="35"/>
      <c r="F67" s="29"/>
      <c r="G67" s="30"/>
      <c r="H67" s="31">
        <f t="shared" si="10"/>
        <v>0</v>
      </c>
      <c r="I67" s="32"/>
      <c r="J67" s="31">
        <f t="shared" si="11"/>
        <v>0</v>
      </c>
      <c r="K67" s="31"/>
      <c r="L67" s="36">
        <f t="shared" si="12"/>
        <v>0</v>
      </c>
      <c r="M67" s="13">
        <f t="shared" si="13"/>
        <v>1</v>
      </c>
      <c r="N67" s="13">
        <f t="shared" si="14"/>
        <v>1</v>
      </c>
      <c r="O67" s="13">
        <f t="shared" si="15"/>
        <v>1</v>
      </c>
      <c r="P67" s="13">
        <f t="shared" si="16"/>
        <v>1</v>
      </c>
      <c r="Q67" s="13"/>
      <c r="R67" s="13">
        <f t="shared" si="17"/>
        <v>0</v>
      </c>
      <c r="S67" s="13">
        <f t="shared" si="18"/>
        <v>0</v>
      </c>
      <c r="T67" s="12">
        <f t="shared" si="19"/>
        <v>0</v>
      </c>
      <c r="U67" s="13"/>
      <c r="V67" s="42"/>
      <c r="W67" s="14"/>
      <c r="X67" s="14"/>
      <c r="Y67" s="14"/>
      <c r="Z67" s="14"/>
      <c r="AA67" s="14"/>
      <c r="AB67" s="14"/>
      <c r="AC67" s="14"/>
      <c r="AD67" s="14"/>
    </row>
    <row r="68" spans="1:30" s="15" customFormat="1" ht="14.25" x14ac:dyDescent="0.25">
      <c r="A68" s="34">
        <v>57</v>
      </c>
      <c r="B68" s="49" t="s">
        <v>552</v>
      </c>
      <c r="C68" s="22" t="s">
        <v>173</v>
      </c>
      <c r="D68" s="50">
        <v>17000</v>
      </c>
      <c r="E68" s="35"/>
      <c r="F68" s="29"/>
      <c r="G68" s="30"/>
      <c r="H68" s="31">
        <f t="shared" si="10"/>
        <v>0</v>
      </c>
      <c r="I68" s="32"/>
      <c r="J68" s="31">
        <f t="shared" si="11"/>
        <v>0</v>
      </c>
      <c r="K68" s="31"/>
      <c r="L68" s="36">
        <f t="shared" si="12"/>
        <v>0</v>
      </c>
      <c r="M68" s="13">
        <f t="shared" si="13"/>
        <v>1</v>
      </c>
      <c r="N68" s="13">
        <f t="shared" si="14"/>
        <v>1</v>
      </c>
      <c r="O68" s="13">
        <f t="shared" si="15"/>
        <v>1</v>
      </c>
      <c r="P68" s="13">
        <f t="shared" si="16"/>
        <v>1</v>
      </c>
      <c r="Q68" s="13"/>
      <c r="R68" s="13">
        <f t="shared" si="17"/>
        <v>0</v>
      </c>
      <c r="S68" s="13">
        <f t="shared" si="18"/>
        <v>0</v>
      </c>
      <c r="T68" s="12">
        <f t="shared" si="19"/>
        <v>0</v>
      </c>
      <c r="U68" s="13"/>
      <c r="V68" s="42"/>
      <c r="W68" s="14"/>
      <c r="X68" s="14"/>
      <c r="Y68" s="14"/>
      <c r="Z68" s="14"/>
      <c r="AA68" s="14"/>
      <c r="AB68" s="14"/>
      <c r="AC68" s="14"/>
      <c r="AD68" s="14"/>
    </row>
    <row r="69" spans="1:30" s="15" customFormat="1" ht="14.25" x14ac:dyDescent="0.25">
      <c r="A69" s="34">
        <v>58</v>
      </c>
      <c r="B69" s="49" t="s">
        <v>553</v>
      </c>
      <c r="C69" s="22" t="s">
        <v>308</v>
      </c>
      <c r="D69" s="50">
        <v>200</v>
      </c>
      <c r="E69" s="35"/>
      <c r="F69" s="29"/>
      <c r="G69" s="30"/>
      <c r="H69" s="31">
        <f t="shared" si="10"/>
        <v>0</v>
      </c>
      <c r="I69" s="32"/>
      <c r="J69" s="31">
        <f t="shared" si="11"/>
        <v>0</v>
      </c>
      <c r="K69" s="31"/>
      <c r="L69" s="36">
        <f t="shared" si="12"/>
        <v>0</v>
      </c>
      <c r="M69" s="13">
        <f t="shared" si="13"/>
        <v>1</v>
      </c>
      <c r="N69" s="13">
        <f t="shared" si="14"/>
        <v>1</v>
      </c>
      <c r="O69" s="13">
        <f t="shared" si="15"/>
        <v>1</v>
      </c>
      <c r="P69" s="13">
        <f t="shared" si="16"/>
        <v>1</v>
      </c>
      <c r="Q69" s="13"/>
      <c r="R69" s="13">
        <f t="shared" si="17"/>
        <v>0</v>
      </c>
      <c r="S69" s="13">
        <f t="shared" si="18"/>
        <v>0</v>
      </c>
      <c r="T69" s="12">
        <f t="shared" si="19"/>
        <v>0</v>
      </c>
      <c r="U69" s="13"/>
      <c r="V69" s="42"/>
      <c r="W69" s="14"/>
      <c r="X69" s="14"/>
      <c r="Y69" s="14"/>
      <c r="Z69" s="14"/>
      <c r="AA69" s="14"/>
      <c r="AB69" s="14"/>
      <c r="AC69" s="14"/>
      <c r="AD69" s="14"/>
    </row>
    <row r="70" spans="1:30" s="15" customFormat="1" ht="14.25" x14ac:dyDescent="0.25">
      <c r="A70" s="34">
        <v>59</v>
      </c>
      <c r="B70" s="49" t="s">
        <v>554</v>
      </c>
      <c r="C70" s="22" t="s">
        <v>173</v>
      </c>
      <c r="D70" s="50">
        <v>100</v>
      </c>
      <c r="E70" s="35"/>
      <c r="F70" s="29"/>
      <c r="G70" s="30"/>
      <c r="H70" s="31">
        <f t="shared" si="10"/>
        <v>0</v>
      </c>
      <c r="I70" s="32"/>
      <c r="J70" s="31">
        <f t="shared" si="11"/>
        <v>0</v>
      </c>
      <c r="K70" s="31"/>
      <c r="L70" s="36">
        <f t="shared" si="12"/>
        <v>0</v>
      </c>
      <c r="M70" s="13">
        <f t="shared" si="13"/>
        <v>1</v>
      </c>
      <c r="N70" s="13">
        <f t="shared" si="14"/>
        <v>1</v>
      </c>
      <c r="O70" s="13">
        <f t="shared" si="15"/>
        <v>1</v>
      </c>
      <c r="P70" s="13">
        <f t="shared" si="16"/>
        <v>1</v>
      </c>
      <c r="Q70" s="13"/>
      <c r="R70" s="13">
        <f t="shared" si="17"/>
        <v>0</v>
      </c>
      <c r="S70" s="13">
        <f t="shared" si="18"/>
        <v>0</v>
      </c>
      <c r="T70" s="12">
        <f t="shared" si="19"/>
        <v>0</v>
      </c>
      <c r="U70" s="13"/>
      <c r="V70" s="42"/>
      <c r="W70" s="14"/>
      <c r="X70" s="14"/>
      <c r="Y70" s="14"/>
      <c r="Z70" s="14"/>
      <c r="AA70" s="14"/>
      <c r="AB70" s="14"/>
      <c r="AC70" s="14"/>
      <c r="AD70" s="14"/>
    </row>
    <row r="71" spans="1:30" s="15" customFormat="1" ht="42.75" x14ac:dyDescent="0.25">
      <c r="A71" s="34">
        <v>60</v>
      </c>
      <c r="B71" s="49" t="s">
        <v>555</v>
      </c>
      <c r="C71" s="22" t="s">
        <v>173</v>
      </c>
      <c r="D71" s="50">
        <v>10</v>
      </c>
      <c r="E71" s="35"/>
      <c r="F71" s="29"/>
      <c r="G71" s="30"/>
      <c r="H71" s="31">
        <f t="shared" si="10"/>
        <v>0</v>
      </c>
      <c r="I71" s="32"/>
      <c r="J71" s="31">
        <f t="shared" si="11"/>
        <v>0</v>
      </c>
      <c r="K71" s="31"/>
      <c r="L71" s="36">
        <f t="shared" si="12"/>
        <v>0</v>
      </c>
      <c r="M71" s="13">
        <f t="shared" si="13"/>
        <v>1</v>
      </c>
      <c r="N71" s="13">
        <f t="shared" si="14"/>
        <v>1</v>
      </c>
      <c r="O71" s="13">
        <f t="shared" si="15"/>
        <v>1</v>
      </c>
      <c r="P71" s="13">
        <f t="shared" si="16"/>
        <v>1</v>
      </c>
      <c r="Q71" s="13"/>
      <c r="R71" s="13">
        <f t="shared" si="17"/>
        <v>0</v>
      </c>
      <c r="S71" s="13">
        <f t="shared" si="18"/>
        <v>0</v>
      </c>
      <c r="T71" s="12">
        <f t="shared" si="19"/>
        <v>0</v>
      </c>
      <c r="U71" s="13"/>
      <c r="V71" s="42"/>
      <c r="W71" s="14"/>
      <c r="X71" s="14"/>
      <c r="Y71" s="14"/>
      <c r="Z71" s="14"/>
      <c r="AA71" s="14"/>
      <c r="AB71" s="14"/>
      <c r="AC71" s="14"/>
      <c r="AD71" s="14"/>
    </row>
    <row r="72" spans="1:30" s="15" customFormat="1" ht="14.25" x14ac:dyDescent="0.25">
      <c r="A72" s="34">
        <v>61</v>
      </c>
      <c r="B72" s="49" t="s">
        <v>556</v>
      </c>
      <c r="C72" s="22" t="s">
        <v>173</v>
      </c>
      <c r="D72" s="50">
        <v>300</v>
      </c>
      <c r="E72" s="35"/>
      <c r="F72" s="29"/>
      <c r="G72" s="30"/>
      <c r="H72" s="31">
        <f t="shared" si="10"/>
        <v>0</v>
      </c>
      <c r="I72" s="32"/>
      <c r="J72" s="31">
        <f t="shared" si="11"/>
        <v>0</v>
      </c>
      <c r="K72" s="31"/>
      <c r="L72" s="36">
        <f t="shared" si="12"/>
        <v>0</v>
      </c>
      <c r="M72" s="13">
        <f t="shared" si="13"/>
        <v>1</v>
      </c>
      <c r="N72" s="13">
        <f t="shared" si="14"/>
        <v>1</v>
      </c>
      <c r="O72" s="13">
        <f t="shared" si="15"/>
        <v>1</v>
      </c>
      <c r="P72" s="13">
        <f t="shared" si="16"/>
        <v>1</v>
      </c>
      <c r="Q72" s="13"/>
      <c r="R72" s="13">
        <f t="shared" si="17"/>
        <v>0</v>
      </c>
      <c r="S72" s="13">
        <f t="shared" si="18"/>
        <v>0</v>
      </c>
      <c r="T72" s="12">
        <f t="shared" si="19"/>
        <v>0</v>
      </c>
      <c r="U72" s="13"/>
      <c r="V72" s="42"/>
      <c r="W72" s="14"/>
      <c r="X72" s="14"/>
      <c r="Y72" s="14"/>
      <c r="Z72" s="14"/>
      <c r="AA72" s="14"/>
      <c r="AB72" s="14"/>
      <c r="AC72" s="14"/>
      <c r="AD72" s="14"/>
    </row>
    <row r="73" spans="1:30" s="15" customFormat="1" ht="14.25" x14ac:dyDescent="0.25">
      <c r="A73" s="34">
        <v>62</v>
      </c>
      <c r="B73" s="49" t="s">
        <v>557</v>
      </c>
      <c r="C73" s="22" t="s">
        <v>308</v>
      </c>
      <c r="D73" s="50">
        <v>2</v>
      </c>
      <c r="E73" s="35"/>
      <c r="F73" s="29"/>
      <c r="G73" s="30"/>
      <c r="H73" s="31">
        <f t="shared" si="10"/>
        <v>0</v>
      </c>
      <c r="I73" s="32"/>
      <c r="J73" s="31">
        <f t="shared" si="11"/>
        <v>0</v>
      </c>
      <c r="K73" s="31"/>
      <c r="L73" s="36">
        <f t="shared" si="12"/>
        <v>0</v>
      </c>
      <c r="M73" s="13">
        <f t="shared" si="13"/>
        <v>1</v>
      </c>
      <c r="N73" s="13">
        <f t="shared" si="14"/>
        <v>1</v>
      </c>
      <c r="O73" s="13">
        <f t="shared" si="15"/>
        <v>1</v>
      </c>
      <c r="P73" s="13">
        <f t="shared" si="16"/>
        <v>1</v>
      </c>
      <c r="Q73" s="13"/>
      <c r="R73" s="13">
        <f t="shared" si="17"/>
        <v>0</v>
      </c>
      <c r="S73" s="13">
        <f t="shared" si="18"/>
        <v>0</v>
      </c>
      <c r="T73" s="12">
        <f t="shared" si="19"/>
        <v>0</v>
      </c>
      <c r="U73" s="13"/>
      <c r="V73" s="42"/>
      <c r="W73" s="14"/>
      <c r="X73" s="14"/>
      <c r="Y73" s="14"/>
      <c r="Z73" s="14"/>
      <c r="AA73" s="14"/>
      <c r="AB73" s="14"/>
      <c r="AC73" s="14"/>
      <c r="AD73" s="14"/>
    </row>
    <row r="74" spans="1:30" s="15" customFormat="1" ht="28.5" x14ac:dyDescent="0.25">
      <c r="A74" s="34">
        <v>63</v>
      </c>
      <c r="B74" s="49" t="s">
        <v>558</v>
      </c>
      <c r="C74" s="22" t="s">
        <v>308</v>
      </c>
      <c r="D74" s="50">
        <v>5</v>
      </c>
      <c r="E74" s="35"/>
      <c r="F74" s="29"/>
      <c r="G74" s="30"/>
      <c r="H74" s="31">
        <f t="shared" si="10"/>
        <v>0</v>
      </c>
      <c r="I74" s="32"/>
      <c r="J74" s="31">
        <f t="shared" si="11"/>
        <v>0</v>
      </c>
      <c r="K74" s="31"/>
      <c r="L74" s="36">
        <f t="shared" si="12"/>
        <v>0</v>
      </c>
      <c r="M74" s="13">
        <f t="shared" si="13"/>
        <v>1</v>
      </c>
      <c r="N74" s="13">
        <f t="shared" si="14"/>
        <v>1</v>
      </c>
      <c r="O74" s="13">
        <f t="shared" si="15"/>
        <v>1</v>
      </c>
      <c r="P74" s="13">
        <f t="shared" si="16"/>
        <v>1</v>
      </c>
      <c r="Q74" s="13"/>
      <c r="R74" s="13">
        <f t="shared" si="17"/>
        <v>0</v>
      </c>
      <c r="S74" s="13">
        <f t="shared" si="18"/>
        <v>0</v>
      </c>
      <c r="T74" s="12">
        <f t="shared" si="19"/>
        <v>0</v>
      </c>
      <c r="U74" s="13"/>
      <c r="V74" s="42"/>
      <c r="W74" s="14"/>
      <c r="X74" s="14"/>
      <c r="Y74" s="14"/>
      <c r="Z74" s="14"/>
      <c r="AA74" s="14"/>
      <c r="AB74" s="14"/>
      <c r="AC74" s="14"/>
      <c r="AD74" s="14"/>
    </row>
    <row r="75" spans="1:30" s="15" customFormat="1" ht="28.5" x14ac:dyDescent="0.25">
      <c r="A75" s="34">
        <v>64</v>
      </c>
      <c r="B75" s="49" t="s">
        <v>559</v>
      </c>
      <c r="C75" s="22" t="s">
        <v>308</v>
      </c>
      <c r="D75" s="50">
        <v>2</v>
      </c>
      <c r="E75" s="35"/>
      <c r="F75" s="29"/>
      <c r="G75" s="30"/>
      <c r="H75" s="31">
        <f t="shared" si="10"/>
        <v>0</v>
      </c>
      <c r="I75" s="32"/>
      <c r="J75" s="31">
        <f t="shared" si="11"/>
        <v>0</v>
      </c>
      <c r="K75" s="31"/>
      <c r="L75" s="36">
        <f t="shared" si="12"/>
        <v>0</v>
      </c>
      <c r="M75" s="13">
        <f t="shared" si="13"/>
        <v>1</v>
      </c>
      <c r="N75" s="13">
        <f t="shared" si="14"/>
        <v>1</v>
      </c>
      <c r="O75" s="13">
        <f t="shared" si="15"/>
        <v>1</v>
      </c>
      <c r="P75" s="13">
        <f t="shared" si="16"/>
        <v>1</v>
      </c>
      <c r="Q75" s="13"/>
      <c r="R75" s="13">
        <f t="shared" si="17"/>
        <v>0</v>
      </c>
      <c r="S75" s="13">
        <f t="shared" si="18"/>
        <v>0</v>
      </c>
      <c r="T75" s="12">
        <f t="shared" si="19"/>
        <v>0</v>
      </c>
      <c r="U75" s="13"/>
      <c r="V75" s="42"/>
      <c r="W75" s="14"/>
      <c r="X75" s="14"/>
      <c r="Y75" s="14"/>
      <c r="Z75" s="14"/>
      <c r="AA75" s="14"/>
      <c r="AB75" s="14"/>
      <c r="AC75" s="14"/>
      <c r="AD75" s="14"/>
    </row>
    <row r="76" spans="1:30" s="15" customFormat="1" ht="28.5" x14ac:dyDescent="0.25">
      <c r="A76" s="34">
        <v>65</v>
      </c>
      <c r="B76" s="49" t="s">
        <v>560</v>
      </c>
      <c r="C76" s="22" t="s">
        <v>308</v>
      </c>
      <c r="D76" s="50">
        <v>2</v>
      </c>
      <c r="E76" s="35"/>
      <c r="F76" s="29"/>
      <c r="G76" s="30"/>
      <c r="H76" s="31">
        <f t="shared" si="10"/>
        <v>0</v>
      </c>
      <c r="I76" s="32"/>
      <c r="J76" s="31">
        <f t="shared" si="11"/>
        <v>0</v>
      </c>
      <c r="K76" s="31"/>
      <c r="L76" s="36">
        <f t="shared" si="12"/>
        <v>0</v>
      </c>
      <c r="M76" s="13">
        <f t="shared" si="13"/>
        <v>1</v>
      </c>
      <c r="N76" s="13">
        <f t="shared" si="14"/>
        <v>1</v>
      </c>
      <c r="O76" s="13">
        <f t="shared" si="15"/>
        <v>1</v>
      </c>
      <c r="P76" s="13">
        <f t="shared" si="16"/>
        <v>1</v>
      </c>
      <c r="Q76" s="13"/>
      <c r="R76" s="13">
        <f t="shared" si="17"/>
        <v>0</v>
      </c>
      <c r="S76" s="13">
        <f t="shared" si="18"/>
        <v>0</v>
      </c>
      <c r="T76" s="12">
        <f t="shared" si="19"/>
        <v>0</v>
      </c>
      <c r="U76" s="13"/>
      <c r="V76" s="42"/>
      <c r="W76" s="14"/>
      <c r="X76" s="14"/>
      <c r="Y76" s="14"/>
      <c r="Z76" s="14"/>
      <c r="AA76" s="14"/>
      <c r="AB76" s="14"/>
      <c r="AC76" s="14"/>
      <c r="AD76" s="14"/>
    </row>
    <row r="77" spans="1:30" s="15" customFormat="1" ht="14.25" x14ac:dyDescent="0.25">
      <c r="A77" s="34">
        <v>66</v>
      </c>
      <c r="B77" s="49" t="s">
        <v>561</v>
      </c>
      <c r="C77" s="22" t="s">
        <v>173</v>
      </c>
      <c r="D77" s="50">
        <v>240</v>
      </c>
      <c r="E77" s="35"/>
      <c r="F77" s="29"/>
      <c r="G77" s="30"/>
      <c r="H77" s="31">
        <f t="shared" si="10"/>
        <v>0</v>
      </c>
      <c r="I77" s="32"/>
      <c r="J77" s="31">
        <f t="shared" si="11"/>
        <v>0</v>
      </c>
      <c r="K77" s="31"/>
      <c r="L77" s="36">
        <f t="shared" si="12"/>
        <v>0</v>
      </c>
      <c r="M77" s="13">
        <f t="shared" si="13"/>
        <v>1</v>
      </c>
      <c r="N77" s="13">
        <f t="shared" si="14"/>
        <v>1</v>
      </c>
      <c r="O77" s="13">
        <f t="shared" si="15"/>
        <v>1</v>
      </c>
      <c r="P77" s="13">
        <f t="shared" si="16"/>
        <v>1</v>
      </c>
      <c r="Q77" s="13"/>
      <c r="R77" s="13">
        <f t="shared" si="17"/>
        <v>0</v>
      </c>
      <c r="S77" s="13">
        <f t="shared" si="18"/>
        <v>0</v>
      </c>
      <c r="T77" s="12">
        <f t="shared" si="19"/>
        <v>0</v>
      </c>
      <c r="U77" s="13"/>
      <c r="V77" s="42"/>
      <c r="W77" s="14"/>
      <c r="X77" s="14"/>
      <c r="Y77" s="14"/>
      <c r="Z77" s="14"/>
      <c r="AA77" s="14"/>
      <c r="AB77" s="14"/>
      <c r="AC77" s="14"/>
      <c r="AD77" s="14"/>
    </row>
    <row r="78" spans="1:30" s="15" customFormat="1" ht="14.25" x14ac:dyDescent="0.25">
      <c r="A78" s="34">
        <v>67</v>
      </c>
      <c r="B78" s="49" t="s">
        <v>562</v>
      </c>
      <c r="C78" s="22" t="s">
        <v>173</v>
      </c>
      <c r="D78" s="50">
        <v>300</v>
      </c>
      <c r="E78" s="35"/>
      <c r="F78" s="29"/>
      <c r="G78" s="30"/>
      <c r="H78" s="31">
        <f t="shared" si="10"/>
        <v>0</v>
      </c>
      <c r="I78" s="32"/>
      <c r="J78" s="31">
        <f t="shared" si="11"/>
        <v>0</v>
      </c>
      <c r="K78" s="31"/>
      <c r="L78" s="36">
        <f t="shared" si="12"/>
        <v>0</v>
      </c>
      <c r="M78" s="13">
        <f t="shared" si="13"/>
        <v>1</v>
      </c>
      <c r="N78" s="13">
        <f t="shared" si="14"/>
        <v>1</v>
      </c>
      <c r="O78" s="13">
        <f t="shared" si="15"/>
        <v>1</v>
      </c>
      <c r="P78" s="13">
        <f t="shared" si="16"/>
        <v>1</v>
      </c>
      <c r="Q78" s="13"/>
      <c r="R78" s="13">
        <f t="shared" si="17"/>
        <v>0</v>
      </c>
      <c r="S78" s="13">
        <f t="shared" si="18"/>
        <v>0</v>
      </c>
      <c r="T78" s="12">
        <f t="shared" si="19"/>
        <v>0</v>
      </c>
      <c r="U78" s="13"/>
      <c r="V78" s="42"/>
      <c r="W78" s="14"/>
      <c r="X78" s="14"/>
      <c r="Y78" s="14"/>
      <c r="Z78" s="14"/>
      <c r="AA78" s="14"/>
      <c r="AB78" s="14"/>
      <c r="AC78" s="14"/>
      <c r="AD78" s="14"/>
    </row>
    <row r="79" spans="1:30" s="15" customFormat="1" ht="14.25" x14ac:dyDescent="0.25">
      <c r="A79" s="34">
        <v>68</v>
      </c>
      <c r="B79" s="49" t="s">
        <v>563</v>
      </c>
      <c r="C79" s="22" t="s">
        <v>173</v>
      </c>
      <c r="D79" s="50">
        <v>500</v>
      </c>
      <c r="E79" s="35"/>
      <c r="F79" s="29"/>
      <c r="G79" s="30"/>
      <c r="H79" s="31">
        <f t="shared" si="10"/>
        <v>0</v>
      </c>
      <c r="I79" s="32"/>
      <c r="J79" s="31">
        <f t="shared" si="11"/>
        <v>0</v>
      </c>
      <c r="K79" s="31"/>
      <c r="L79" s="36">
        <f t="shared" si="12"/>
        <v>0</v>
      </c>
      <c r="M79" s="13">
        <f t="shared" si="13"/>
        <v>1</v>
      </c>
      <c r="N79" s="13">
        <f t="shared" si="14"/>
        <v>1</v>
      </c>
      <c r="O79" s="13">
        <f t="shared" si="15"/>
        <v>1</v>
      </c>
      <c r="P79" s="13">
        <f t="shared" si="16"/>
        <v>1</v>
      </c>
      <c r="Q79" s="13"/>
      <c r="R79" s="13">
        <f t="shared" si="17"/>
        <v>0</v>
      </c>
      <c r="S79" s="13">
        <f t="shared" si="18"/>
        <v>0</v>
      </c>
      <c r="T79" s="12">
        <f t="shared" si="19"/>
        <v>0</v>
      </c>
      <c r="U79" s="13"/>
      <c r="V79" s="42"/>
      <c r="W79" s="14"/>
      <c r="X79" s="14"/>
      <c r="Y79" s="14"/>
      <c r="Z79" s="14"/>
      <c r="AA79" s="14"/>
      <c r="AB79" s="14"/>
      <c r="AC79" s="14"/>
      <c r="AD79" s="14"/>
    </row>
    <row r="80" spans="1:30" s="15" customFormat="1" ht="14.25" x14ac:dyDescent="0.25">
      <c r="A80" s="34">
        <v>69</v>
      </c>
      <c r="B80" s="49" t="s">
        <v>564</v>
      </c>
      <c r="C80" s="22" t="s">
        <v>308</v>
      </c>
      <c r="D80" s="50">
        <v>70</v>
      </c>
      <c r="E80" s="35"/>
      <c r="F80" s="29"/>
      <c r="G80" s="30"/>
      <c r="H80" s="31">
        <f t="shared" si="10"/>
        <v>0</v>
      </c>
      <c r="I80" s="32"/>
      <c r="J80" s="31">
        <f t="shared" si="11"/>
        <v>0</v>
      </c>
      <c r="K80" s="31"/>
      <c r="L80" s="36">
        <f t="shared" si="12"/>
        <v>0</v>
      </c>
      <c r="M80" s="13">
        <f t="shared" si="13"/>
        <v>1</v>
      </c>
      <c r="N80" s="13">
        <f t="shared" si="14"/>
        <v>1</v>
      </c>
      <c r="O80" s="13">
        <f t="shared" si="15"/>
        <v>1</v>
      </c>
      <c r="P80" s="13">
        <f t="shared" si="16"/>
        <v>1</v>
      </c>
      <c r="Q80" s="13"/>
      <c r="R80" s="13">
        <f t="shared" si="17"/>
        <v>0</v>
      </c>
      <c r="S80" s="13">
        <f t="shared" si="18"/>
        <v>0</v>
      </c>
      <c r="T80" s="12">
        <f t="shared" si="19"/>
        <v>0</v>
      </c>
      <c r="U80" s="13"/>
      <c r="V80" s="42"/>
      <c r="W80" s="14"/>
      <c r="X80" s="14"/>
      <c r="Y80" s="14"/>
      <c r="Z80" s="14"/>
      <c r="AA80" s="14"/>
      <c r="AB80" s="14"/>
      <c r="AC80" s="14"/>
      <c r="AD80" s="14"/>
    </row>
    <row r="81" spans="1:30" s="15" customFormat="1" ht="14.25" x14ac:dyDescent="0.25">
      <c r="A81" s="34">
        <v>70</v>
      </c>
      <c r="B81" s="49" t="s">
        <v>565</v>
      </c>
      <c r="C81" s="22" t="s">
        <v>308</v>
      </c>
      <c r="D81" s="50">
        <v>20</v>
      </c>
      <c r="E81" s="35"/>
      <c r="F81" s="29"/>
      <c r="G81" s="30"/>
      <c r="H81" s="31">
        <f t="shared" si="10"/>
        <v>0</v>
      </c>
      <c r="I81" s="32"/>
      <c r="J81" s="31">
        <f t="shared" si="11"/>
        <v>0</v>
      </c>
      <c r="K81" s="31"/>
      <c r="L81" s="36">
        <f t="shared" si="12"/>
        <v>0</v>
      </c>
      <c r="M81" s="13">
        <f t="shared" si="13"/>
        <v>1</v>
      </c>
      <c r="N81" s="13">
        <f t="shared" si="14"/>
        <v>1</v>
      </c>
      <c r="O81" s="13">
        <f t="shared" si="15"/>
        <v>1</v>
      </c>
      <c r="P81" s="13">
        <f t="shared" si="16"/>
        <v>1</v>
      </c>
      <c r="Q81" s="13"/>
      <c r="R81" s="13">
        <f t="shared" si="17"/>
        <v>0</v>
      </c>
      <c r="S81" s="13">
        <f t="shared" si="18"/>
        <v>0</v>
      </c>
      <c r="T81" s="12">
        <f t="shared" si="19"/>
        <v>0</v>
      </c>
      <c r="U81" s="13"/>
      <c r="V81" s="42"/>
      <c r="W81" s="14"/>
      <c r="X81" s="14"/>
      <c r="Y81" s="14"/>
      <c r="Z81" s="14"/>
      <c r="AA81" s="14"/>
      <c r="AB81" s="14"/>
      <c r="AC81" s="14"/>
      <c r="AD81" s="14"/>
    </row>
    <row r="82" spans="1:30" s="15" customFormat="1" ht="28.5" x14ac:dyDescent="0.25">
      <c r="A82" s="34">
        <v>71</v>
      </c>
      <c r="B82" s="49" t="s">
        <v>566</v>
      </c>
      <c r="C82" s="22" t="s">
        <v>173</v>
      </c>
      <c r="D82" s="50">
        <v>200</v>
      </c>
      <c r="E82" s="35"/>
      <c r="F82" s="29"/>
      <c r="G82" s="30"/>
      <c r="H82" s="31">
        <f t="shared" si="10"/>
        <v>0</v>
      </c>
      <c r="I82" s="32"/>
      <c r="J82" s="31">
        <f t="shared" si="11"/>
        <v>0</v>
      </c>
      <c r="K82" s="31"/>
      <c r="L82" s="36">
        <f t="shared" si="12"/>
        <v>0</v>
      </c>
      <c r="M82" s="13">
        <f t="shared" si="13"/>
        <v>1</v>
      </c>
      <c r="N82" s="13">
        <f t="shared" si="14"/>
        <v>1</v>
      </c>
      <c r="O82" s="13">
        <f t="shared" si="15"/>
        <v>1</v>
      </c>
      <c r="P82" s="13">
        <f t="shared" si="16"/>
        <v>1</v>
      </c>
      <c r="Q82" s="13"/>
      <c r="R82" s="13">
        <f t="shared" si="17"/>
        <v>0</v>
      </c>
      <c r="S82" s="13">
        <f t="shared" si="18"/>
        <v>0</v>
      </c>
      <c r="T82" s="12">
        <f t="shared" si="19"/>
        <v>0</v>
      </c>
      <c r="U82" s="13"/>
      <c r="V82" s="42"/>
      <c r="W82" s="14"/>
      <c r="X82" s="14"/>
      <c r="Y82" s="14"/>
      <c r="Z82" s="14"/>
      <c r="AA82" s="14"/>
      <c r="AB82" s="14"/>
      <c r="AC82" s="14"/>
      <c r="AD82" s="14"/>
    </row>
    <row r="83" spans="1:30" s="15" customFormat="1" ht="14.25" x14ac:dyDescent="0.25">
      <c r="A83" s="34">
        <v>72</v>
      </c>
      <c r="B83" s="49" t="s">
        <v>567</v>
      </c>
      <c r="C83" s="22" t="s">
        <v>173</v>
      </c>
      <c r="D83" s="50">
        <v>4200</v>
      </c>
      <c r="E83" s="35"/>
      <c r="F83" s="29"/>
      <c r="G83" s="30"/>
      <c r="H83" s="31">
        <f t="shared" si="10"/>
        <v>0</v>
      </c>
      <c r="I83" s="32"/>
      <c r="J83" s="31">
        <f t="shared" si="11"/>
        <v>0</v>
      </c>
      <c r="K83" s="31"/>
      <c r="L83" s="36">
        <f t="shared" si="12"/>
        <v>0</v>
      </c>
      <c r="M83" s="13">
        <f t="shared" si="13"/>
        <v>1</v>
      </c>
      <c r="N83" s="13">
        <f t="shared" si="14"/>
        <v>1</v>
      </c>
      <c r="O83" s="13">
        <f t="shared" si="15"/>
        <v>1</v>
      </c>
      <c r="P83" s="13">
        <f t="shared" si="16"/>
        <v>1</v>
      </c>
      <c r="Q83" s="13"/>
      <c r="R83" s="13">
        <f t="shared" si="17"/>
        <v>0</v>
      </c>
      <c r="S83" s="13">
        <f t="shared" si="18"/>
        <v>0</v>
      </c>
      <c r="T83" s="12">
        <f t="shared" si="19"/>
        <v>0</v>
      </c>
      <c r="U83" s="13"/>
      <c r="V83" s="42"/>
      <c r="W83" s="14"/>
      <c r="X83" s="14"/>
      <c r="Y83" s="14"/>
      <c r="Z83" s="14"/>
      <c r="AA83" s="14"/>
      <c r="AB83" s="14"/>
      <c r="AC83" s="14"/>
      <c r="AD83" s="14"/>
    </row>
    <row r="84" spans="1:30" s="15" customFormat="1" ht="14.25" x14ac:dyDescent="0.25">
      <c r="A84" s="34">
        <v>73</v>
      </c>
      <c r="B84" s="49" t="s">
        <v>568</v>
      </c>
      <c r="C84" s="22" t="s">
        <v>308</v>
      </c>
      <c r="D84" s="50">
        <v>600</v>
      </c>
      <c r="E84" s="35"/>
      <c r="F84" s="29"/>
      <c r="G84" s="30"/>
      <c r="H84" s="31">
        <f t="shared" si="10"/>
        <v>0</v>
      </c>
      <c r="I84" s="32"/>
      <c r="J84" s="31">
        <f t="shared" si="11"/>
        <v>0</v>
      </c>
      <c r="K84" s="31"/>
      <c r="L84" s="36">
        <f t="shared" si="12"/>
        <v>0</v>
      </c>
      <c r="M84" s="13">
        <f t="shared" si="13"/>
        <v>1</v>
      </c>
      <c r="N84" s="13">
        <f t="shared" si="14"/>
        <v>1</v>
      </c>
      <c r="O84" s="13">
        <f t="shared" si="15"/>
        <v>1</v>
      </c>
      <c r="P84" s="13">
        <f t="shared" si="16"/>
        <v>1</v>
      </c>
      <c r="Q84" s="13"/>
      <c r="R84" s="13">
        <f t="shared" si="17"/>
        <v>0</v>
      </c>
      <c r="S84" s="13">
        <f t="shared" si="18"/>
        <v>0</v>
      </c>
      <c r="T84" s="12">
        <f t="shared" si="19"/>
        <v>0</v>
      </c>
      <c r="U84" s="13"/>
      <c r="V84" s="42"/>
      <c r="W84" s="14"/>
      <c r="X84" s="14"/>
      <c r="Y84" s="14"/>
      <c r="Z84" s="14"/>
      <c r="AA84" s="14"/>
      <c r="AB84" s="14"/>
      <c r="AC84" s="14"/>
      <c r="AD84" s="14"/>
    </row>
    <row r="85" spans="1:30" s="15" customFormat="1" ht="14.25" x14ac:dyDescent="0.25">
      <c r="A85" s="34">
        <v>74</v>
      </c>
      <c r="B85" s="49" t="s">
        <v>569</v>
      </c>
      <c r="C85" s="22" t="s">
        <v>173</v>
      </c>
      <c r="D85" s="50">
        <v>250</v>
      </c>
      <c r="E85" s="35"/>
      <c r="F85" s="29"/>
      <c r="G85" s="30"/>
      <c r="H85" s="31">
        <f t="shared" si="10"/>
        <v>0</v>
      </c>
      <c r="I85" s="32"/>
      <c r="J85" s="31">
        <f t="shared" si="11"/>
        <v>0</v>
      </c>
      <c r="K85" s="31"/>
      <c r="L85" s="36">
        <f t="shared" si="12"/>
        <v>0</v>
      </c>
      <c r="M85" s="13">
        <f t="shared" si="13"/>
        <v>1</v>
      </c>
      <c r="N85" s="13">
        <f t="shared" si="14"/>
        <v>1</v>
      </c>
      <c r="O85" s="13">
        <f t="shared" si="15"/>
        <v>1</v>
      </c>
      <c r="P85" s="13">
        <f t="shared" si="16"/>
        <v>1</v>
      </c>
      <c r="Q85" s="13"/>
      <c r="R85" s="13">
        <f t="shared" si="17"/>
        <v>0</v>
      </c>
      <c r="S85" s="13">
        <f t="shared" si="18"/>
        <v>0</v>
      </c>
      <c r="T85" s="12">
        <f t="shared" si="19"/>
        <v>0</v>
      </c>
      <c r="U85" s="13"/>
      <c r="V85" s="42"/>
      <c r="W85" s="14"/>
      <c r="X85" s="14"/>
      <c r="Y85" s="14"/>
      <c r="Z85" s="14"/>
      <c r="AA85" s="14"/>
      <c r="AB85" s="14"/>
      <c r="AC85" s="14"/>
      <c r="AD85" s="14"/>
    </row>
    <row r="86" spans="1:30" s="15" customFormat="1" ht="28.5" x14ac:dyDescent="0.25">
      <c r="A86" s="34">
        <v>75</v>
      </c>
      <c r="B86" s="49" t="s">
        <v>570</v>
      </c>
      <c r="C86" s="22" t="s">
        <v>173</v>
      </c>
      <c r="D86" s="50">
        <v>120</v>
      </c>
      <c r="E86" s="35"/>
      <c r="F86" s="29"/>
      <c r="G86" s="30"/>
      <c r="H86" s="31">
        <f t="shared" si="10"/>
        <v>0</v>
      </c>
      <c r="I86" s="32"/>
      <c r="J86" s="31">
        <f t="shared" si="11"/>
        <v>0</v>
      </c>
      <c r="K86" s="31"/>
      <c r="L86" s="36">
        <f t="shared" si="12"/>
        <v>0</v>
      </c>
      <c r="M86" s="13">
        <f t="shared" si="13"/>
        <v>1</v>
      </c>
      <c r="N86" s="13">
        <f t="shared" si="14"/>
        <v>1</v>
      </c>
      <c r="O86" s="13">
        <f t="shared" si="15"/>
        <v>1</v>
      </c>
      <c r="P86" s="13">
        <f t="shared" si="16"/>
        <v>1</v>
      </c>
      <c r="Q86" s="13"/>
      <c r="R86" s="13">
        <f t="shared" si="17"/>
        <v>0</v>
      </c>
      <c r="S86" s="13">
        <f t="shared" si="18"/>
        <v>0</v>
      </c>
      <c r="T86" s="12">
        <f t="shared" si="19"/>
        <v>0</v>
      </c>
      <c r="U86" s="13"/>
      <c r="V86" s="42"/>
      <c r="W86" s="14"/>
      <c r="X86" s="14"/>
      <c r="Y86" s="14"/>
      <c r="Z86" s="14"/>
      <c r="AA86" s="14"/>
      <c r="AB86" s="14"/>
      <c r="AC86" s="14"/>
      <c r="AD86" s="14"/>
    </row>
    <row r="87" spans="1:30" s="15" customFormat="1" ht="71.25" x14ac:dyDescent="0.25">
      <c r="A87" s="34">
        <v>76</v>
      </c>
      <c r="B87" s="49" t="s">
        <v>571</v>
      </c>
      <c r="C87" s="22" t="s">
        <v>173</v>
      </c>
      <c r="D87" s="50">
        <v>1400</v>
      </c>
      <c r="E87" s="35"/>
      <c r="F87" s="29"/>
      <c r="G87" s="30"/>
      <c r="H87" s="31">
        <f t="shared" si="10"/>
        <v>0</v>
      </c>
      <c r="I87" s="32"/>
      <c r="J87" s="31">
        <f t="shared" si="11"/>
        <v>0</v>
      </c>
      <c r="K87" s="31"/>
      <c r="L87" s="36">
        <f t="shared" si="12"/>
        <v>0</v>
      </c>
      <c r="M87" s="13">
        <f t="shared" si="13"/>
        <v>1</v>
      </c>
      <c r="N87" s="13">
        <f t="shared" si="14"/>
        <v>1</v>
      </c>
      <c r="O87" s="13">
        <f t="shared" si="15"/>
        <v>1</v>
      </c>
      <c r="P87" s="13">
        <f t="shared" si="16"/>
        <v>1</v>
      </c>
      <c r="Q87" s="13"/>
      <c r="R87" s="13">
        <f t="shared" si="17"/>
        <v>0</v>
      </c>
      <c r="S87" s="13">
        <f t="shared" si="18"/>
        <v>0</v>
      </c>
      <c r="T87" s="12">
        <f t="shared" si="19"/>
        <v>0</v>
      </c>
      <c r="U87" s="13"/>
      <c r="V87" s="42"/>
      <c r="W87" s="14"/>
      <c r="X87" s="14"/>
      <c r="Y87" s="14"/>
      <c r="Z87" s="14"/>
      <c r="AA87" s="14"/>
      <c r="AB87" s="14"/>
      <c r="AC87" s="14"/>
      <c r="AD87" s="14"/>
    </row>
    <row r="88" spans="1:30" s="15" customFormat="1" ht="14.25" x14ac:dyDescent="0.25">
      <c r="A88" s="34">
        <v>77</v>
      </c>
      <c r="B88" s="49" t="s">
        <v>572</v>
      </c>
      <c r="C88" s="22" t="s">
        <v>173</v>
      </c>
      <c r="D88" s="50">
        <v>300</v>
      </c>
      <c r="E88" s="35"/>
      <c r="F88" s="29"/>
      <c r="G88" s="30"/>
      <c r="H88" s="31">
        <f t="shared" si="10"/>
        <v>0</v>
      </c>
      <c r="I88" s="32"/>
      <c r="J88" s="31">
        <f t="shared" si="11"/>
        <v>0</v>
      </c>
      <c r="K88" s="31"/>
      <c r="L88" s="36">
        <f t="shared" si="12"/>
        <v>0</v>
      </c>
      <c r="M88" s="13">
        <f t="shared" si="13"/>
        <v>1</v>
      </c>
      <c r="N88" s="13">
        <f t="shared" si="14"/>
        <v>1</v>
      </c>
      <c r="O88" s="13">
        <f t="shared" si="15"/>
        <v>1</v>
      </c>
      <c r="P88" s="13">
        <f t="shared" si="16"/>
        <v>1</v>
      </c>
      <c r="Q88" s="13"/>
      <c r="R88" s="13">
        <f t="shared" si="17"/>
        <v>0</v>
      </c>
      <c r="S88" s="13">
        <f t="shared" si="18"/>
        <v>0</v>
      </c>
      <c r="T88" s="12">
        <f t="shared" si="19"/>
        <v>0</v>
      </c>
      <c r="U88" s="13"/>
      <c r="V88" s="42"/>
      <c r="W88" s="14"/>
      <c r="X88" s="14"/>
      <c r="Y88" s="14"/>
      <c r="Z88" s="14"/>
      <c r="AA88" s="14"/>
      <c r="AB88" s="14"/>
      <c r="AC88" s="14"/>
      <c r="AD88" s="14"/>
    </row>
    <row r="89" spans="1:30" s="15" customFormat="1" ht="14.25" x14ac:dyDescent="0.25">
      <c r="A89" s="34">
        <v>78</v>
      </c>
      <c r="B89" s="49" t="s">
        <v>573</v>
      </c>
      <c r="C89" s="22" t="s">
        <v>173</v>
      </c>
      <c r="D89" s="50">
        <v>300</v>
      </c>
      <c r="E89" s="35"/>
      <c r="F89" s="29"/>
      <c r="G89" s="30"/>
      <c r="H89" s="31">
        <f t="shared" si="10"/>
        <v>0</v>
      </c>
      <c r="I89" s="32"/>
      <c r="J89" s="31">
        <f t="shared" si="11"/>
        <v>0</v>
      </c>
      <c r="K89" s="31"/>
      <c r="L89" s="36">
        <f t="shared" si="12"/>
        <v>0</v>
      </c>
      <c r="M89" s="13">
        <f t="shared" si="13"/>
        <v>1</v>
      </c>
      <c r="N89" s="13">
        <f t="shared" si="14"/>
        <v>1</v>
      </c>
      <c r="O89" s="13">
        <f t="shared" si="15"/>
        <v>1</v>
      </c>
      <c r="P89" s="13">
        <f t="shared" si="16"/>
        <v>1</v>
      </c>
      <c r="Q89" s="13"/>
      <c r="R89" s="13">
        <f t="shared" si="17"/>
        <v>0</v>
      </c>
      <c r="S89" s="13">
        <f t="shared" si="18"/>
        <v>0</v>
      </c>
      <c r="T89" s="12">
        <f t="shared" si="19"/>
        <v>0</v>
      </c>
      <c r="U89" s="13"/>
      <c r="V89" s="42"/>
      <c r="W89" s="14"/>
      <c r="X89" s="14"/>
      <c r="Y89" s="14"/>
      <c r="Z89" s="14"/>
      <c r="AA89" s="14"/>
      <c r="AB89" s="14"/>
      <c r="AC89" s="14"/>
      <c r="AD89" s="14"/>
    </row>
    <row r="90" spans="1:30" s="15" customFormat="1" ht="14.25" x14ac:dyDescent="0.25">
      <c r="A90" s="34">
        <v>79</v>
      </c>
      <c r="B90" s="49" t="s">
        <v>574</v>
      </c>
      <c r="C90" s="22" t="s">
        <v>173</v>
      </c>
      <c r="D90" s="50">
        <v>120</v>
      </c>
      <c r="E90" s="35"/>
      <c r="F90" s="29"/>
      <c r="G90" s="30"/>
      <c r="H90" s="31">
        <f t="shared" si="10"/>
        <v>0</v>
      </c>
      <c r="I90" s="32"/>
      <c r="J90" s="31">
        <f t="shared" si="11"/>
        <v>0</v>
      </c>
      <c r="K90" s="31"/>
      <c r="L90" s="36">
        <f t="shared" si="12"/>
        <v>0</v>
      </c>
      <c r="M90" s="13">
        <f t="shared" si="13"/>
        <v>1</v>
      </c>
      <c r="N90" s="13">
        <f t="shared" si="14"/>
        <v>1</v>
      </c>
      <c r="O90" s="13">
        <f t="shared" si="15"/>
        <v>1</v>
      </c>
      <c r="P90" s="13">
        <f t="shared" si="16"/>
        <v>1</v>
      </c>
      <c r="Q90" s="13"/>
      <c r="R90" s="13">
        <f t="shared" si="17"/>
        <v>0</v>
      </c>
      <c r="S90" s="13">
        <f t="shared" si="18"/>
        <v>0</v>
      </c>
      <c r="T90" s="12">
        <f t="shared" si="19"/>
        <v>0</v>
      </c>
      <c r="U90" s="13"/>
      <c r="V90" s="42"/>
      <c r="W90" s="14"/>
      <c r="X90" s="14"/>
      <c r="Y90" s="14"/>
      <c r="Z90" s="14"/>
      <c r="AA90" s="14"/>
      <c r="AB90" s="14"/>
      <c r="AC90" s="14"/>
      <c r="AD90" s="14"/>
    </row>
    <row r="91" spans="1:30" s="15" customFormat="1" ht="14.25" x14ac:dyDescent="0.25">
      <c r="A91" s="34">
        <v>80</v>
      </c>
      <c r="B91" s="49" t="s">
        <v>575</v>
      </c>
      <c r="C91" s="22" t="s">
        <v>308</v>
      </c>
      <c r="D91" s="50">
        <v>250</v>
      </c>
      <c r="E91" s="35"/>
      <c r="F91" s="29"/>
      <c r="G91" s="30"/>
      <c r="H91" s="31">
        <f t="shared" si="10"/>
        <v>0</v>
      </c>
      <c r="I91" s="32"/>
      <c r="J91" s="31">
        <f t="shared" si="11"/>
        <v>0</v>
      </c>
      <c r="K91" s="31"/>
      <c r="L91" s="36">
        <f t="shared" si="12"/>
        <v>0</v>
      </c>
      <c r="M91" s="13">
        <f t="shared" si="13"/>
        <v>1</v>
      </c>
      <c r="N91" s="13">
        <f t="shared" si="14"/>
        <v>1</v>
      </c>
      <c r="O91" s="13">
        <f t="shared" si="15"/>
        <v>1</v>
      </c>
      <c r="P91" s="13">
        <f t="shared" si="16"/>
        <v>1</v>
      </c>
      <c r="Q91" s="13"/>
      <c r="R91" s="13">
        <f t="shared" si="17"/>
        <v>0</v>
      </c>
      <c r="S91" s="13">
        <f t="shared" si="18"/>
        <v>0</v>
      </c>
      <c r="T91" s="12">
        <f t="shared" si="19"/>
        <v>0</v>
      </c>
      <c r="U91" s="13"/>
      <c r="V91" s="42"/>
      <c r="W91" s="14"/>
      <c r="X91" s="14"/>
      <c r="Y91" s="14"/>
      <c r="Z91" s="14"/>
      <c r="AA91" s="14"/>
      <c r="AB91" s="14"/>
      <c r="AC91" s="14"/>
      <c r="AD91" s="14"/>
    </row>
    <row r="92" spans="1:30" s="15" customFormat="1" ht="14.25" x14ac:dyDescent="0.25">
      <c r="A92" s="34">
        <v>81</v>
      </c>
      <c r="B92" s="49" t="s">
        <v>576</v>
      </c>
      <c r="C92" s="22" t="s">
        <v>173</v>
      </c>
      <c r="D92" s="50">
        <v>300</v>
      </c>
      <c r="E92" s="35"/>
      <c r="F92" s="29"/>
      <c r="G92" s="30"/>
      <c r="H92" s="31">
        <f t="shared" si="10"/>
        <v>0</v>
      </c>
      <c r="I92" s="32"/>
      <c r="J92" s="31">
        <f t="shared" si="11"/>
        <v>0</v>
      </c>
      <c r="K92" s="31"/>
      <c r="L92" s="36">
        <f t="shared" si="12"/>
        <v>0</v>
      </c>
      <c r="M92" s="13">
        <f t="shared" si="13"/>
        <v>1</v>
      </c>
      <c r="N92" s="13">
        <f t="shared" si="14"/>
        <v>1</v>
      </c>
      <c r="O92" s="13">
        <f t="shared" si="15"/>
        <v>1</v>
      </c>
      <c r="P92" s="13">
        <f t="shared" si="16"/>
        <v>1</v>
      </c>
      <c r="Q92" s="13"/>
      <c r="R92" s="13">
        <f t="shared" si="17"/>
        <v>0</v>
      </c>
      <c r="S92" s="13">
        <f t="shared" si="18"/>
        <v>0</v>
      </c>
      <c r="T92" s="12">
        <f t="shared" si="19"/>
        <v>0</v>
      </c>
      <c r="U92" s="13"/>
      <c r="V92" s="42"/>
      <c r="W92" s="14"/>
      <c r="X92" s="14"/>
      <c r="Y92" s="14"/>
      <c r="Z92" s="14"/>
      <c r="AA92" s="14"/>
      <c r="AB92" s="14"/>
      <c r="AC92" s="14"/>
      <c r="AD92" s="14"/>
    </row>
    <row r="93" spans="1:30" s="15" customFormat="1" ht="14.25" x14ac:dyDescent="0.25">
      <c r="A93" s="34">
        <v>82</v>
      </c>
      <c r="B93" s="49" t="s">
        <v>577</v>
      </c>
      <c r="C93" s="22" t="s">
        <v>173</v>
      </c>
      <c r="D93" s="50">
        <v>20000</v>
      </c>
      <c r="E93" s="35"/>
      <c r="F93" s="29"/>
      <c r="G93" s="30"/>
      <c r="H93" s="31">
        <f t="shared" si="10"/>
        <v>0</v>
      </c>
      <c r="I93" s="32"/>
      <c r="J93" s="31">
        <f t="shared" si="11"/>
        <v>0</v>
      </c>
      <c r="K93" s="31"/>
      <c r="L93" s="36">
        <f t="shared" si="12"/>
        <v>0</v>
      </c>
      <c r="M93" s="13">
        <f t="shared" si="13"/>
        <v>1</v>
      </c>
      <c r="N93" s="13">
        <f t="shared" si="14"/>
        <v>1</v>
      </c>
      <c r="O93" s="13">
        <f t="shared" si="15"/>
        <v>1</v>
      </c>
      <c r="P93" s="13">
        <f t="shared" si="16"/>
        <v>1</v>
      </c>
      <c r="Q93" s="13"/>
      <c r="R93" s="13">
        <f t="shared" si="17"/>
        <v>0</v>
      </c>
      <c r="S93" s="13">
        <f t="shared" si="18"/>
        <v>0</v>
      </c>
      <c r="T93" s="12">
        <f t="shared" si="19"/>
        <v>0</v>
      </c>
      <c r="U93" s="13"/>
      <c r="V93" s="42"/>
      <c r="W93" s="14"/>
      <c r="X93" s="14"/>
      <c r="Y93" s="14"/>
      <c r="Z93" s="14"/>
      <c r="AA93" s="14"/>
      <c r="AB93" s="14"/>
      <c r="AC93" s="14"/>
      <c r="AD93" s="14"/>
    </row>
    <row r="94" spans="1:30" s="15" customFormat="1" ht="114" x14ac:dyDescent="0.25">
      <c r="A94" s="34">
        <v>83</v>
      </c>
      <c r="B94" s="49" t="s">
        <v>578</v>
      </c>
      <c r="C94" s="22" t="s">
        <v>173</v>
      </c>
      <c r="D94" s="50">
        <v>5</v>
      </c>
      <c r="E94" s="35"/>
      <c r="F94" s="29"/>
      <c r="G94" s="30"/>
      <c r="H94" s="31">
        <f t="shared" si="10"/>
        <v>0</v>
      </c>
      <c r="I94" s="32"/>
      <c r="J94" s="31">
        <f t="shared" si="11"/>
        <v>0</v>
      </c>
      <c r="K94" s="31"/>
      <c r="L94" s="36">
        <f t="shared" si="12"/>
        <v>0</v>
      </c>
      <c r="M94" s="13">
        <f t="shared" si="13"/>
        <v>1</v>
      </c>
      <c r="N94" s="13">
        <f t="shared" si="14"/>
        <v>1</v>
      </c>
      <c r="O94" s="13">
        <f t="shared" si="15"/>
        <v>1</v>
      </c>
      <c r="P94" s="13">
        <f t="shared" si="16"/>
        <v>1</v>
      </c>
      <c r="Q94" s="13"/>
      <c r="R94" s="13">
        <f t="shared" si="17"/>
        <v>0</v>
      </c>
      <c r="S94" s="13">
        <f t="shared" si="18"/>
        <v>0</v>
      </c>
      <c r="T94" s="12">
        <f t="shared" si="19"/>
        <v>0</v>
      </c>
      <c r="U94" s="13"/>
      <c r="V94" s="42"/>
      <c r="W94" s="14"/>
      <c r="X94" s="14"/>
      <c r="Y94" s="14"/>
      <c r="Z94" s="14"/>
      <c r="AA94" s="14"/>
      <c r="AB94" s="14"/>
      <c r="AC94" s="14"/>
      <c r="AD94" s="14"/>
    </row>
    <row r="95" spans="1:30" s="15" customFormat="1" ht="28.5" x14ac:dyDescent="0.25">
      <c r="A95" s="34">
        <v>84</v>
      </c>
      <c r="B95" s="49" t="s">
        <v>579</v>
      </c>
      <c r="C95" s="22" t="s">
        <v>173</v>
      </c>
      <c r="D95" s="50">
        <v>200</v>
      </c>
      <c r="E95" s="35"/>
      <c r="F95" s="29"/>
      <c r="G95" s="30"/>
      <c r="H95" s="31">
        <f t="shared" si="10"/>
        <v>0</v>
      </c>
      <c r="I95" s="32"/>
      <c r="J95" s="31">
        <f t="shared" si="11"/>
        <v>0</v>
      </c>
      <c r="K95" s="31"/>
      <c r="L95" s="36">
        <f t="shared" si="12"/>
        <v>0</v>
      </c>
      <c r="M95" s="13">
        <f t="shared" si="13"/>
        <v>1</v>
      </c>
      <c r="N95" s="13">
        <f t="shared" si="14"/>
        <v>1</v>
      </c>
      <c r="O95" s="13">
        <f t="shared" si="15"/>
        <v>1</v>
      </c>
      <c r="P95" s="13">
        <f t="shared" si="16"/>
        <v>1</v>
      </c>
      <c r="Q95" s="13"/>
      <c r="R95" s="13">
        <f t="shared" si="17"/>
        <v>0</v>
      </c>
      <c r="S95" s="13">
        <f t="shared" si="18"/>
        <v>0</v>
      </c>
      <c r="T95" s="12">
        <f t="shared" si="19"/>
        <v>0</v>
      </c>
      <c r="U95" s="13"/>
      <c r="V95" s="42"/>
      <c r="W95" s="14"/>
      <c r="X95" s="14"/>
      <c r="Y95" s="14"/>
      <c r="Z95" s="14"/>
      <c r="AA95" s="14"/>
      <c r="AB95" s="14"/>
      <c r="AC95" s="14"/>
      <c r="AD95" s="14"/>
    </row>
    <row r="96" spans="1:30" s="15" customFormat="1" ht="14.25" x14ac:dyDescent="0.25">
      <c r="A96" s="34">
        <v>85</v>
      </c>
      <c r="B96" s="49" t="s">
        <v>580</v>
      </c>
      <c r="C96" s="22" t="s">
        <v>173</v>
      </c>
      <c r="D96" s="50">
        <v>1200</v>
      </c>
      <c r="E96" s="35"/>
      <c r="F96" s="29"/>
      <c r="G96" s="30"/>
      <c r="H96" s="31">
        <f t="shared" si="10"/>
        <v>0</v>
      </c>
      <c r="I96" s="32"/>
      <c r="J96" s="31">
        <f t="shared" si="11"/>
        <v>0</v>
      </c>
      <c r="K96" s="31"/>
      <c r="L96" s="36">
        <f t="shared" si="12"/>
        <v>0</v>
      </c>
      <c r="M96" s="13">
        <f t="shared" si="13"/>
        <v>1</v>
      </c>
      <c r="N96" s="13">
        <f t="shared" si="14"/>
        <v>1</v>
      </c>
      <c r="O96" s="13">
        <f t="shared" si="15"/>
        <v>1</v>
      </c>
      <c r="P96" s="13">
        <f t="shared" si="16"/>
        <v>1</v>
      </c>
      <c r="Q96" s="13"/>
      <c r="R96" s="13">
        <f t="shared" si="17"/>
        <v>0</v>
      </c>
      <c r="S96" s="13">
        <f t="shared" si="18"/>
        <v>0</v>
      </c>
      <c r="T96" s="12">
        <f t="shared" si="19"/>
        <v>0</v>
      </c>
      <c r="U96" s="13"/>
      <c r="V96" s="42"/>
      <c r="W96" s="14"/>
      <c r="X96" s="14"/>
      <c r="Y96" s="14"/>
      <c r="Z96" s="14"/>
      <c r="AA96" s="14"/>
      <c r="AB96" s="14"/>
      <c r="AC96" s="14"/>
      <c r="AD96" s="14"/>
    </row>
    <row r="97" spans="1:30" s="15" customFormat="1" ht="14.25" x14ac:dyDescent="0.25">
      <c r="A97" s="34">
        <v>86</v>
      </c>
      <c r="B97" s="49" t="s">
        <v>581</v>
      </c>
      <c r="C97" s="22" t="s">
        <v>173</v>
      </c>
      <c r="D97" s="50">
        <v>8000</v>
      </c>
      <c r="E97" s="35"/>
      <c r="F97" s="29"/>
      <c r="G97" s="30"/>
      <c r="H97" s="31">
        <f t="shared" si="10"/>
        <v>0</v>
      </c>
      <c r="I97" s="32"/>
      <c r="J97" s="31">
        <f t="shared" si="11"/>
        <v>0</v>
      </c>
      <c r="K97" s="31"/>
      <c r="L97" s="36">
        <f t="shared" si="12"/>
        <v>0</v>
      </c>
      <c r="M97" s="13">
        <f t="shared" si="13"/>
        <v>1</v>
      </c>
      <c r="N97" s="13">
        <f t="shared" si="14"/>
        <v>1</v>
      </c>
      <c r="O97" s="13">
        <f t="shared" si="15"/>
        <v>1</v>
      </c>
      <c r="P97" s="13">
        <f t="shared" si="16"/>
        <v>1</v>
      </c>
      <c r="Q97" s="13"/>
      <c r="R97" s="13">
        <f t="shared" si="17"/>
        <v>0</v>
      </c>
      <c r="S97" s="13">
        <f t="shared" si="18"/>
        <v>0</v>
      </c>
      <c r="T97" s="12">
        <f t="shared" si="19"/>
        <v>0</v>
      </c>
      <c r="U97" s="13"/>
      <c r="V97" s="42"/>
      <c r="W97" s="14"/>
      <c r="X97" s="14"/>
      <c r="Y97" s="14"/>
      <c r="Z97" s="14"/>
      <c r="AA97" s="14"/>
      <c r="AB97" s="14"/>
      <c r="AC97" s="14"/>
      <c r="AD97" s="14"/>
    </row>
    <row r="98" spans="1:30" s="15" customFormat="1" ht="14.25" x14ac:dyDescent="0.25">
      <c r="A98" s="34">
        <v>87</v>
      </c>
      <c r="B98" s="49" t="s">
        <v>582</v>
      </c>
      <c r="C98" s="22" t="s">
        <v>173</v>
      </c>
      <c r="D98" s="50">
        <v>2400</v>
      </c>
      <c r="E98" s="35"/>
      <c r="F98" s="29"/>
      <c r="G98" s="30"/>
      <c r="H98" s="31">
        <f t="shared" si="10"/>
        <v>0</v>
      </c>
      <c r="I98" s="32"/>
      <c r="J98" s="31">
        <f t="shared" si="11"/>
        <v>0</v>
      </c>
      <c r="K98" s="31"/>
      <c r="L98" s="36">
        <f t="shared" si="12"/>
        <v>0</v>
      </c>
      <c r="M98" s="13">
        <f t="shared" si="13"/>
        <v>1</v>
      </c>
      <c r="N98" s="13">
        <f t="shared" si="14"/>
        <v>1</v>
      </c>
      <c r="O98" s="13">
        <f t="shared" si="15"/>
        <v>1</v>
      </c>
      <c r="P98" s="13">
        <f t="shared" si="16"/>
        <v>1</v>
      </c>
      <c r="Q98" s="13"/>
      <c r="R98" s="13">
        <f t="shared" si="17"/>
        <v>0</v>
      </c>
      <c r="S98" s="13">
        <f t="shared" si="18"/>
        <v>0</v>
      </c>
      <c r="T98" s="12">
        <f t="shared" si="19"/>
        <v>0</v>
      </c>
      <c r="U98" s="13"/>
      <c r="V98" s="42"/>
      <c r="W98" s="14"/>
      <c r="X98" s="14"/>
      <c r="Y98" s="14"/>
      <c r="Z98" s="14"/>
      <c r="AA98" s="14"/>
      <c r="AB98" s="14"/>
      <c r="AC98" s="14"/>
      <c r="AD98" s="14"/>
    </row>
    <row r="99" spans="1:30" s="15" customFormat="1" ht="14.25" x14ac:dyDescent="0.25">
      <c r="A99" s="34">
        <v>88</v>
      </c>
      <c r="B99" s="49" t="s">
        <v>583</v>
      </c>
      <c r="C99" s="22" t="s">
        <v>173</v>
      </c>
      <c r="D99" s="50">
        <v>2400</v>
      </c>
      <c r="E99" s="35"/>
      <c r="F99" s="29"/>
      <c r="G99" s="30"/>
      <c r="H99" s="31">
        <f t="shared" si="10"/>
        <v>0</v>
      </c>
      <c r="I99" s="32"/>
      <c r="J99" s="31">
        <f t="shared" si="11"/>
        <v>0</v>
      </c>
      <c r="K99" s="31"/>
      <c r="L99" s="36">
        <f t="shared" si="12"/>
        <v>0</v>
      </c>
      <c r="M99" s="13">
        <f t="shared" si="13"/>
        <v>1</v>
      </c>
      <c r="N99" s="13">
        <f t="shared" si="14"/>
        <v>1</v>
      </c>
      <c r="O99" s="13">
        <f t="shared" si="15"/>
        <v>1</v>
      </c>
      <c r="P99" s="13">
        <f t="shared" si="16"/>
        <v>1</v>
      </c>
      <c r="Q99" s="13"/>
      <c r="R99" s="13">
        <f t="shared" si="17"/>
        <v>0</v>
      </c>
      <c r="S99" s="13">
        <f t="shared" si="18"/>
        <v>0</v>
      </c>
      <c r="T99" s="12">
        <f t="shared" si="19"/>
        <v>0</v>
      </c>
      <c r="U99" s="13"/>
      <c r="V99" s="42"/>
      <c r="W99" s="14"/>
      <c r="X99" s="14"/>
      <c r="Y99" s="14"/>
      <c r="Z99" s="14"/>
      <c r="AA99" s="14"/>
      <c r="AB99" s="14"/>
      <c r="AC99" s="14"/>
      <c r="AD99" s="14"/>
    </row>
    <row r="100" spans="1:30" s="15" customFormat="1" ht="14.25" x14ac:dyDescent="0.25">
      <c r="A100" s="34">
        <v>89</v>
      </c>
      <c r="B100" s="49" t="s">
        <v>584</v>
      </c>
      <c r="C100" s="22" t="s">
        <v>173</v>
      </c>
      <c r="D100" s="50">
        <v>3000</v>
      </c>
      <c r="E100" s="35"/>
      <c r="F100" s="29"/>
      <c r="G100" s="30"/>
      <c r="H100" s="31">
        <f t="shared" si="10"/>
        <v>0</v>
      </c>
      <c r="I100" s="32"/>
      <c r="J100" s="31">
        <f t="shared" si="11"/>
        <v>0</v>
      </c>
      <c r="K100" s="31"/>
      <c r="L100" s="36">
        <f t="shared" si="12"/>
        <v>0</v>
      </c>
      <c r="M100" s="13">
        <f t="shared" si="13"/>
        <v>1</v>
      </c>
      <c r="N100" s="13">
        <f t="shared" si="14"/>
        <v>1</v>
      </c>
      <c r="O100" s="13">
        <f t="shared" si="15"/>
        <v>1</v>
      </c>
      <c r="P100" s="13">
        <f t="shared" si="16"/>
        <v>1</v>
      </c>
      <c r="Q100" s="13"/>
      <c r="R100" s="13">
        <f t="shared" si="17"/>
        <v>0</v>
      </c>
      <c r="S100" s="13">
        <f t="shared" si="18"/>
        <v>0</v>
      </c>
      <c r="T100" s="12">
        <f t="shared" si="19"/>
        <v>0</v>
      </c>
      <c r="U100" s="13"/>
      <c r="V100" s="42"/>
      <c r="W100" s="14"/>
      <c r="X100" s="14"/>
      <c r="Y100" s="14"/>
      <c r="Z100" s="14"/>
      <c r="AA100" s="14"/>
      <c r="AB100" s="14"/>
      <c r="AC100" s="14"/>
      <c r="AD100" s="14"/>
    </row>
    <row r="101" spans="1:30" s="15" customFormat="1" ht="14.25" x14ac:dyDescent="0.25">
      <c r="A101" s="34">
        <v>90</v>
      </c>
      <c r="B101" s="49" t="s">
        <v>585</v>
      </c>
      <c r="C101" s="22" t="s">
        <v>173</v>
      </c>
      <c r="D101" s="50">
        <v>200</v>
      </c>
      <c r="E101" s="35"/>
      <c r="F101" s="29"/>
      <c r="G101" s="30"/>
      <c r="H101" s="31">
        <f t="shared" si="10"/>
        <v>0</v>
      </c>
      <c r="I101" s="32"/>
      <c r="J101" s="31">
        <f t="shared" si="11"/>
        <v>0</v>
      </c>
      <c r="K101" s="31"/>
      <c r="L101" s="36">
        <f t="shared" si="12"/>
        <v>0</v>
      </c>
      <c r="M101" s="13">
        <f t="shared" si="13"/>
        <v>1</v>
      </c>
      <c r="N101" s="13">
        <f t="shared" si="14"/>
        <v>1</v>
      </c>
      <c r="O101" s="13">
        <f t="shared" si="15"/>
        <v>1</v>
      </c>
      <c r="P101" s="13">
        <f t="shared" si="16"/>
        <v>1</v>
      </c>
      <c r="Q101" s="13"/>
      <c r="R101" s="13">
        <f t="shared" si="17"/>
        <v>0</v>
      </c>
      <c r="S101" s="13">
        <f t="shared" si="18"/>
        <v>0</v>
      </c>
      <c r="T101" s="12">
        <f t="shared" si="19"/>
        <v>0</v>
      </c>
      <c r="U101" s="13"/>
      <c r="V101" s="42"/>
      <c r="W101" s="14"/>
      <c r="X101" s="14"/>
      <c r="Y101" s="14"/>
      <c r="Z101" s="14"/>
      <c r="AA101" s="14"/>
      <c r="AB101" s="14"/>
      <c r="AC101" s="14"/>
      <c r="AD101" s="14"/>
    </row>
    <row r="102" spans="1:30" s="15" customFormat="1" ht="14.25" x14ac:dyDescent="0.25">
      <c r="A102" s="34">
        <v>91</v>
      </c>
      <c r="B102" s="49" t="s">
        <v>586</v>
      </c>
      <c r="C102" s="22" t="s">
        <v>308</v>
      </c>
      <c r="D102" s="50">
        <v>100</v>
      </c>
      <c r="E102" s="35"/>
      <c r="F102" s="29"/>
      <c r="G102" s="30"/>
      <c r="H102" s="31">
        <f t="shared" si="10"/>
        <v>0</v>
      </c>
      <c r="I102" s="32"/>
      <c r="J102" s="31">
        <f t="shared" si="11"/>
        <v>0</v>
      </c>
      <c r="K102" s="31"/>
      <c r="L102" s="36">
        <f t="shared" si="12"/>
        <v>0</v>
      </c>
      <c r="M102" s="13">
        <f t="shared" si="13"/>
        <v>1</v>
      </c>
      <c r="N102" s="13">
        <f t="shared" si="14"/>
        <v>1</v>
      </c>
      <c r="O102" s="13">
        <f t="shared" si="15"/>
        <v>1</v>
      </c>
      <c r="P102" s="13">
        <f t="shared" si="16"/>
        <v>1</v>
      </c>
      <c r="Q102" s="13"/>
      <c r="R102" s="13">
        <f t="shared" si="17"/>
        <v>0</v>
      </c>
      <c r="S102" s="13">
        <f t="shared" si="18"/>
        <v>0</v>
      </c>
      <c r="T102" s="12">
        <f t="shared" si="19"/>
        <v>0</v>
      </c>
      <c r="U102" s="13"/>
      <c r="V102" s="42"/>
      <c r="W102" s="14"/>
      <c r="X102" s="14"/>
      <c r="Y102" s="14"/>
      <c r="Z102" s="14"/>
      <c r="AA102" s="14"/>
      <c r="AB102" s="14"/>
      <c r="AC102" s="14"/>
      <c r="AD102" s="14"/>
    </row>
    <row r="103" spans="1:30" s="15" customFormat="1" ht="14.25" x14ac:dyDescent="0.25">
      <c r="A103" s="34">
        <v>92</v>
      </c>
      <c r="B103" s="49" t="s">
        <v>587</v>
      </c>
      <c r="C103" s="22" t="s">
        <v>173</v>
      </c>
      <c r="D103" s="50">
        <v>4500</v>
      </c>
      <c r="E103" s="35"/>
      <c r="F103" s="29"/>
      <c r="G103" s="30"/>
      <c r="H103" s="31">
        <f t="shared" si="10"/>
        <v>0</v>
      </c>
      <c r="I103" s="32"/>
      <c r="J103" s="31">
        <f t="shared" si="11"/>
        <v>0</v>
      </c>
      <c r="K103" s="31"/>
      <c r="L103" s="36">
        <f t="shared" si="12"/>
        <v>0</v>
      </c>
      <c r="M103" s="13">
        <f t="shared" si="13"/>
        <v>1</v>
      </c>
      <c r="N103" s="13">
        <f t="shared" si="14"/>
        <v>1</v>
      </c>
      <c r="O103" s="13">
        <f t="shared" si="15"/>
        <v>1</v>
      </c>
      <c r="P103" s="13">
        <f t="shared" si="16"/>
        <v>1</v>
      </c>
      <c r="Q103" s="13"/>
      <c r="R103" s="13">
        <f t="shared" si="17"/>
        <v>0</v>
      </c>
      <c r="S103" s="13">
        <f t="shared" si="18"/>
        <v>0</v>
      </c>
      <c r="T103" s="12">
        <f t="shared" si="19"/>
        <v>0</v>
      </c>
      <c r="U103" s="13"/>
      <c r="V103" s="42"/>
      <c r="W103" s="14"/>
      <c r="X103" s="14"/>
      <c r="Y103" s="14"/>
      <c r="Z103" s="14"/>
      <c r="AA103" s="14"/>
      <c r="AB103" s="14"/>
      <c r="AC103" s="14"/>
      <c r="AD103" s="14"/>
    </row>
    <row r="104" spans="1:30" s="15" customFormat="1" ht="28.5" x14ac:dyDescent="0.25">
      <c r="A104" s="34">
        <v>93</v>
      </c>
      <c r="B104" s="49" t="s">
        <v>588</v>
      </c>
      <c r="C104" s="22" t="s">
        <v>173</v>
      </c>
      <c r="D104" s="50">
        <v>30</v>
      </c>
      <c r="E104" s="35"/>
      <c r="F104" s="29"/>
      <c r="G104" s="30"/>
      <c r="H104" s="31">
        <f t="shared" si="10"/>
        <v>0</v>
      </c>
      <c r="I104" s="32"/>
      <c r="J104" s="31">
        <f t="shared" si="11"/>
        <v>0</v>
      </c>
      <c r="K104" s="31"/>
      <c r="L104" s="36">
        <f t="shared" si="12"/>
        <v>0</v>
      </c>
      <c r="M104" s="13">
        <f t="shared" si="13"/>
        <v>1</v>
      </c>
      <c r="N104" s="13">
        <f t="shared" si="14"/>
        <v>1</v>
      </c>
      <c r="O104" s="13">
        <f t="shared" si="15"/>
        <v>1</v>
      </c>
      <c r="P104" s="13">
        <f t="shared" si="16"/>
        <v>1</v>
      </c>
      <c r="Q104" s="13"/>
      <c r="R104" s="13">
        <f t="shared" si="17"/>
        <v>0</v>
      </c>
      <c r="S104" s="13">
        <f t="shared" si="18"/>
        <v>0</v>
      </c>
      <c r="T104" s="12">
        <f t="shared" si="19"/>
        <v>0</v>
      </c>
      <c r="U104" s="13"/>
      <c r="V104" s="42"/>
      <c r="W104" s="14"/>
      <c r="X104" s="14"/>
      <c r="Y104" s="14"/>
      <c r="Z104" s="14"/>
      <c r="AA104" s="14"/>
      <c r="AB104" s="14"/>
      <c r="AC104" s="14"/>
      <c r="AD104" s="14"/>
    </row>
    <row r="105" spans="1:30" s="15" customFormat="1" ht="14.25" x14ac:dyDescent="0.25">
      <c r="A105" s="34">
        <v>94</v>
      </c>
      <c r="B105" s="49" t="s">
        <v>589</v>
      </c>
      <c r="C105" s="22" t="s">
        <v>308</v>
      </c>
      <c r="D105" s="50">
        <v>10</v>
      </c>
      <c r="E105" s="35"/>
      <c r="F105" s="29"/>
      <c r="G105" s="30"/>
      <c r="H105" s="31">
        <f t="shared" si="10"/>
        <v>0</v>
      </c>
      <c r="I105" s="32"/>
      <c r="J105" s="31">
        <f t="shared" si="11"/>
        <v>0</v>
      </c>
      <c r="K105" s="31"/>
      <c r="L105" s="36">
        <f t="shared" si="12"/>
        <v>0</v>
      </c>
      <c r="M105" s="13">
        <f t="shared" si="13"/>
        <v>1</v>
      </c>
      <c r="N105" s="13">
        <f t="shared" si="14"/>
        <v>1</v>
      </c>
      <c r="O105" s="13">
        <f t="shared" si="15"/>
        <v>1</v>
      </c>
      <c r="P105" s="13">
        <f t="shared" si="16"/>
        <v>1</v>
      </c>
      <c r="Q105" s="13"/>
      <c r="R105" s="13">
        <f t="shared" si="17"/>
        <v>0</v>
      </c>
      <c r="S105" s="13">
        <f t="shared" si="18"/>
        <v>0</v>
      </c>
      <c r="T105" s="12">
        <f t="shared" si="19"/>
        <v>0</v>
      </c>
      <c r="U105" s="13"/>
      <c r="V105" s="42"/>
      <c r="W105" s="14"/>
      <c r="X105" s="14"/>
      <c r="Y105" s="14"/>
      <c r="Z105" s="14"/>
      <c r="AA105" s="14"/>
      <c r="AB105" s="14"/>
      <c r="AC105" s="14"/>
      <c r="AD105" s="14"/>
    </row>
    <row r="106" spans="1:30" s="15" customFormat="1" ht="14.25" x14ac:dyDescent="0.25">
      <c r="A106" s="34">
        <v>95</v>
      </c>
      <c r="B106" s="49" t="s">
        <v>590</v>
      </c>
      <c r="C106" s="22" t="s">
        <v>173</v>
      </c>
      <c r="D106" s="50">
        <v>21000</v>
      </c>
      <c r="E106" s="35"/>
      <c r="F106" s="29"/>
      <c r="G106" s="30"/>
      <c r="H106" s="31">
        <f t="shared" si="10"/>
        <v>0</v>
      </c>
      <c r="I106" s="32"/>
      <c r="J106" s="31">
        <f t="shared" si="11"/>
        <v>0</v>
      </c>
      <c r="K106" s="31"/>
      <c r="L106" s="36">
        <f t="shared" si="12"/>
        <v>0</v>
      </c>
      <c r="M106" s="13">
        <f t="shared" si="13"/>
        <v>1</v>
      </c>
      <c r="N106" s="13">
        <f t="shared" si="14"/>
        <v>1</v>
      </c>
      <c r="O106" s="13">
        <f t="shared" si="15"/>
        <v>1</v>
      </c>
      <c r="P106" s="13">
        <f t="shared" si="16"/>
        <v>1</v>
      </c>
      <c r="Q106" s="13"/>
      <c r="R106" s="13">
        <f t="shared" si="17"/>
        <v>0</v>
      </c>
      <c r="S106" s="13">
        <f t="shared" si="18"/>
        <v>0</v>
      </c>
      <c r="T106" s="12">
        <f t="shared" si="19"/>
        <v>0</v>
      </c>
      <c r="U106" s="13"/>
      <c r="V106" s="42"/>
      <c r="W106" s="14"/>
      <c r="X106" s="14"/>
      <c r="Y106" s="14"/>
      <c r="Z106" s="14"/>
      <c r="AA106" s="14"/>
      <c r="AB106" s="14"/>
      <c r="AC106" s="14"/>
      <c r="AD106" s="14"/>
    </row>
    <row r="107" spans="1:30" s="15" customFormat="1" ht="14.25" x14ac:dyDescent="0.25">
      <c r="A107" s="34">
        <v>96</v>
      </c>
      <c r="B107" s="49" t="s">
        <v>591</v>
      </c>
      <c r="C107" s="22" t="s">
        <v>308</v>
      </c>
      <c r="D107" s="50">
        <v>150</v>
      </c>
      <c r="E107" s="35"/>
      <c r="F107" s="29"/>
      <c r="G107" s="30"/>
      <c r="H107" s="31">
        <f t="shared" si="10"/>
        <v>0</v>
      </c>
      <c r="I107" s="32"/>
      <c r="J107" s="31">
        <f t="shared" si="11"/>
        <v>0</v>
      </c>
      <c r="K107" s="31"/>
      <c r="L107" s="36">
        <f t="shared" si="12"/>
        <v>0</v>
      </c>
      <c r="M107" s="13">
        <f t="shared" si="13"/>
        <v>1</v>
      </c>
      <c r="N107" s="13">
        <f t="shared" si="14"/>
        <v>1</v>
      </c>
      <c r="O107" s="13">
        <f t="shared" si="15"/>
        <v>1</v>
      </c>
      <c r="P107" s="13">
        <f t="shared" si="16"/>
        <v>1</v>
      </c>
      <c r="Q107" s="13"/>
      <c r="R107" s="13">
        <f t="shared" si="17"/>
        <v>0</v>
      </c>
      <c r="S107" s="13">
        <f t="shared" si="18"/>
        <v>0</v>
      </c>
      <c r="T107" s="12">
        <f t="shared" si="19"/>
        <v>0</v>
      </c>
      <c r="U107" s="13"/>
      <c r="V107" s="42"/>
      <c r="W107" s="14"/>
      <c r="X107" s="14"/>
      <c r="Y107" s="14"/>
      <c r="Z107" s="14"/>
      <c r="AA107" s="14"/>
      <c r="AB107" s="14"/>
      <c r="AC107" s="14"/>
      <c r="AD107" s="14"/>
    </row>
    <row r="108" spans="1:30" s="15" customFormat="1" ht="14.25" x14ac:dyDescent="0.25">
      <c r="A108" s="34">
        <v>97</v>
      </c>
      <c r="B108" s="49" t="s">
        <v>591</v>
      </c>
      <c r="C108" s="22" t="s">
        <v>173</v>
      </c>
      <c r="D108" s="50">
        <v>150</v>
      </c>
      <c r="E108" s="35"/>
      <c r="F108" s="29"/>
      <c r="G108" s="30"/>
      <c r="H108" s="31">
        <f t="shared" si="10"/>
        <v>0</v>
      </c>
      <c r="I108" s="32"/>
      <c r="J108" s="31">
        <f t="shared" si="11"/>
        <v>0</v>
      </c>
      <c r="K108" s="31"/>
      <c r="L108" s="36">
        <f t="shared" si="12"/>
        <v>0</v>
      </c>
      <c r="M108" s="13">
        <f t="shared" si="13"/>
        <v>1</v>
      </c>
      <c r="N108" s="13">
        <f t="shared" si="14"/>
        <v>1</v>
      </c>
      <c r="O108" s="13">
        <f t="shared" si="15"/>
        <v>1</v>
      </c>
      <c r="P108" s="13">
        <f t="shared" si="16"/>
        <v>1</v>
      </c>
      <c r="Q108" s="13"/>
      <c r="R108" s="13">
        <f t="shared" si="17"/>
        <v>0</v>
      </c>
      <c r="S108" s="13">
        <f t="shared" si="18"/>
        <v>0</v>
      </c>
      <c r="T108" s="12">
        <f t="shared" si="19"/>
        <v>0</v>
      </c>
      <c r="U108" s="13"/>
      <c r="V108" s="42"/>
      <c r="W108" s="14"/>
      <c r="X108" s="14"/>
      <c r="Y108" s="14"/>
      <c r="Z108" s="14"/>
      <c r="AA108" s="14"/>
      <c r="AB108" s="14"/>
      <c r="AC108" s="14"/>
      <c r="AD108" s="14"/>
    </row>
    <row r="109" spans="1:30" s="15" customFormat="1" ht="14.25" x14ac:dyDescent="0.25">
      <c r="A109" s="34">
        <v>98</v>
      </c>
      <c r="B109" s="49" t="s">
        <v>592</v>
      </c>
      <c r="C109" s="22" t="s">
        <v>173</v>
      </c>
      <c r="D109" s="50">
        <v>10</v>
      </c>
      <c r="E109" s="35"/>
      <c r="F109" s="29"/>
      <c r="G109" s="30"/>
      <c r="H109" s="31">
        <f t="shared" si="10"/>
        <v>0</v>
      </c>
      <c r="I109" s="32"/>
      <c r="J109" s="31">
        <f t="shared" si="11"/>
        <v>0</v>
      </c>
      <c r="K109" s="31"/>
      <c r="L109" s="36">
        <f t="shared" si="12"/>
        <v>0</v>
      </c>
      <c r="M109" s="13">
        <f t="shared" si="13"/>
        <v>1</v>
      </c>
      <c r="N109" s="13">
        <f t="shared" si="14"/>
        <v>1</v>
      </c>
      <c r="O109" s="13">
        <f t="shared" si="15"/>
        <v>1</v>
      </c>
      <c r="P109" s="13">
        <f t="shared" si="16"/>
        <v>1</v>
      </c>
      <c r="Q109" s="13"/>
      <c r="R109" s="13">
        <f t="shared" si="17"/>
        <v>0</v>
      </c>
      <c r="S109" s="13">
        <f t="shared" si="18"/>
        <v>0</v>
      </c>
      <c r="T109" s="12">
        <f t="shared" si="19"/>
        <v>0</v>
      </c>
      <c r="U109" s="13"/>
      <c r="V109" s="42"/>
      <c r="W109" s="14"/>
      <c r="X109" s="14"/>
      <c r="Y109" s="14"/>
      <c r="Z109" s="14"/>
      <c r="AA109" s="14"/>
      <c r="AB109" s="14"/>
      <c r="AC109" s="14"/>
      <c r="AD109" s="14"/>
    </row>
    <row r="110" spans="1:30" s="15" customFormat="1" ht="14.25" x14ac:dyDescent="0.25">
      <c r="A110" s="34">
        <v>99</v>
      </c>
      <c r="B110" s="49" t="s">
        <v>593</v>
      </c>
      <c r="C110" s="22" t="s">
        <v>173</v>
      </c>
      <c r="D110" s="50">
        <v>15000</v>
      </c>
      <c r="E110" s="35"/>
      <c r="F110" s="29"/>
      <c r="G110" s="30"/>
      <c r="H110" s="31">
        <f t="shared" si="10"/>
        <v>0</v>
      </c>
      <c r="I110" s="32"/>
      <c r="J110" s="31">
        <f t="shared" si="11"/>
        <v>0</v>
      </c>
      <c r="K110" s="31"/>
      <c r="L110" s="36">
        <f t="shared" si="12"/>
        <v>0</v>
      </c>
      <c r="M110" s="13">
        <f t="shared" si="13"/>
        <v>1</v>
      </c>
      <c r="N110" s="13">
        <f t="shared" si="14"/>
        <v>1</v>
      </c>
      <c r="O110" s="13">
        <f t="shared" si="15"/>
        <v>1</v>
      </c>
      <c r="P110" s="13">
        <f t="shared" si="16"/>
        <v>1</v>
      </c>
      <c r="Q110" s="13"/>
      <c r="R110" s="13">
        <f t="shared" si="17"/>
        <v>0</v>
      </c>
      <c r="S110" s="13">
        <f t="shared" si="18"/>
        <v>0</v>
      </c>
      <c r="T110" s="12">
        <f t="shared" si="19"/>
        <v>0</v>
      </c>
      <c r="U110" s="13"/>
      <c r="V110" s="42"/>
      <c r="W110" s="14"/>
      <c r="X110" s="14"/>
      <c r="Y110" s="14"/>
      <c r="Z110" s="14"/>
      <c r="AA110" s="14"/>
      <c r="AB110" s="14"/>
      <c r="AC110" s="14"/>
      <c r="AD110" s="14"/>
    </row>
    <row r="111" spans="1:30" s="15" customFormat="1" ht="14.25" x14ac:dyDescent="0.25">
      <c r="A111" s="34">
        <v>100</v>
      </c>
      <c r="B111" s="49" t="s">
        <v>594</v>
      </c>
      <c r="C111" s="22" t="s">
        <v>308</v>
      </c>
      <c r="D111" s="50">
        <v>200</v>
      </c>
      <c r="E111" s="35"/>
      <c r="F111" s="29"/>
      <c r="G111" s="30"/>
      <c r="H111" s="31">
        <f t="shared" si="10"/>
        <v>0</v>
      </c>
      <c r="I111" s="32"/>
      <c r="J111" s="31">
        <f t="shared" si="11"/>
        <v>0</v>
      </c>
      <c r="K111" s="31"/>
      <c r="L111" s="36">
        <f t="shared" si="12"/>
        <v>0</v>
      </c>
      <c r="M111" s="13">
        <f t="shared" si="13"/>
        <v>1</v>
      </c>
      <c r="N111" s="13">
        <f t="shared" si="14"/>
        <v>1</v>
      </c>
      <c r="O111" s="13">
        <f t="shared" si="15"/>
        <v>1</v>
      </c>
      <c r="P111" s="13">
        <f t="shared" si="16"/>
        <v>1</v>
      </c>
      <c r="Q111" s="13"/>
      <c r="R111" s="13">
        <f t="shared" si="17"/>
        <v>0</v>
      </c>
      <c r="S111" s="13">
        <f t="shared" si="18"/>
        <v>0</v>
      </c>
      <c r="T111" s="12">
        <f t="shared" si="19"/>
        <v>0</v>
      </c>
      <c r="U111" s="13"/>
      <c r="V111" s="42"/>
      <c r="W111" s="14"/>
      <c r="X111" s="14"/>
      <c r="Y111" s="14"/>
      <c r="Z111" s="14"/>
      <c r="AA111" s="14"/>
      <c r="AB111" s="14"/>
      <c r="AC111" s="14"/>
      <c r="AD111" s="14"/>
    </row>
    <row r="112" spans="1:30" s="15" customFormat="1" ht="14.25" x14ac:dyDescent="0.25">
      <c r="A112" s="34">
        <v>101</v>
      </c>
      <c r="B112" s="49" t="s">
        <v>595</v>
      </c>
      <c r="C112" s="22" t="s">
        <v>173</v>
      </c>
      <c r="D112" s="50">
        <v>150</v>
      </c>
      <c r="E112" s="35"/>
      <c r="F112" s="29"/>
      <c r="G112" s="30"/>
      <c r="H112" s="31">
        <f t="shared" si="10"/>
        <v>0</v>
      </c>
      <c r="I112" s="32"/>
      <c r="J112" s="31">
        <f t="shared" si="11"/>
        <v>0</v>
      </c>
      <c r="K112" s="31"/>
      <c r="L112" s="36">
        <f t="shared" si="12"/>
        <v>0</v>
      </c>
      <c r="M112" s="13">
        <f t="shared" si="13"/>
        <v>1</v>
      </c>
      <c r="N112" s="13">
        <f t="shared" si="14"/>
        <v>1</v>
      </c>
      <c r="O112" s="13">
        <f t="shared" si="15"/>
        <v>1</v>
      </c>
      <c r="P112" s="13">
        <f t="shared" si="16"/>
        <v>1</v>
      </c>
      <c r="Q112" s="13"/>
      <c r="R112" s="13">
        <f t="shared" si="17"/>
        <v>0</v>
      </c>
      <c r="S112" s="13">
        <f t="shared" si="18"/>
        <v>0</v>
      </c>
      <c r="T112" s="12">
        <f t="shared" si="19"/>
        <v>0</v>
      </c>
      <c r="U112" s="13"/>
      <c r="V112" s="42"/>
      <c r="W112" s="14"/>
      <c r="X112" s="14"/>
      <c r="Y112" s="14"/>
      <c r="Z112" s="14"/>
      <c r="AA112" s="14"/>
      <c r="AB112" s="14"/>
      <c r="AC112" s="14"/>
      <c r="AD112" s="14"/>
    </row>
    <row r="113" spans="1:30" s="15" customFormat="1" ht="14.25" x14ac:dyDescent="0.25">
      <c r="A113" s="34">
        <v>102</v>
      </c>
      <c r="B113" s="49" t="s">
        <v>596</v>
      </c>
      <c r="C113" s="22" t="s">
        <v>173</v>
      </c>
      <c r="D113" s="50">
        <v>10000</v>
      </c>
      <c r="E113" s="35"/>
      <c r="F113" s="29"/>
      <c r="G113" s="30"/>
      <c r="H113" s="31">
        <f t="shared" si="10"/>
        <v>0</v>
      </c>
      <c r="I113" s="32"/>
      <c r="J113" s="31">
        <f t="shared" si="11"/>
        <v>0</v>
      </c>
      <c r="K113" s="31"/>
      <c r="L113" s="36">
        <f t="shared" si="12"/>
        <v>0</v>
      </c>
      <c r="M113" s="13">
        <f t="shared" si="13"/>
        <v>1</v>
      </c>
      <c r="N113" s="13">
        <f t="shared" si="14"/>
        <v>1</v>
      </c>
      <c r="O113" s="13">
        <f t="shared" si="15"/>
        <v>1</v>
      </c>
      <c r="P113" s="13">
        <f t="shared" si="16"/>
        <v>1</v>
      </c>
      <c r="Q113" s="13"/>
      <c r="R113" s="13">
        <f t="shared" si="17"/>
        <v>0</v>
      </c>
      <c r="S113" s="13">
        <f t="shared" si="18"/>
        <v>0</v>
      </c>
      <c r="T113" s="12">
        <f t="shared" si="19"/>
        <v>0</v>
      </c>
      <c r="U113" s="13"/>
      <c r="V113" s="42"/>
      <c r="W113" s="14"/>
      <c r="X113" s="14"/>
      <c r="Y113" s="14"/>
      <c r="Z113" s="14"/>
      <c r="AA113" s="14"/>
      <c r="AB113" s="14"/>
      <c r="AC113" s="14"/>
      <c r="AD113" s="14"/>
    </row>
    <row r="114" spans="1:30" s="15" customFormat="1" ht="28.5" x14ac:dyDescent="0.25">
      <c r="A114" s="34">
        <v>103</v>
      </c>
      <c r="B114" s="49" t="s">
        <v>597</v>
      </c>
      <c r="C114" s="22" t="s">
        <v>308</v>
      </c>
      <c r="D114" s="50">
        <v>30</v>
      </c>
      <c r="E114" s="35"/>
      <c r="F114" s="29"/>
      <c r="G114" s="30"/>
      <c r="H114" s="31">
        <f t="shared" si="10"/>
        <v>0</v>
      </c>
      <c r="I114" s="32"/>
      <c r="J114" s="31">
        <f t="shared" si="11"/>
        <v>0</v>
      </c>
      <c r="K114" s="31"/>
      <c r="L114" s="36">
        <f t="shared" si="12"/>
        <v>0</v>
      </c>
      <c r="M114" s="13">
        <f t="shared" si="13"/>
        <v>1</v>
      </c>
      <c r="N114" s="13">
        <f t="shared" si="14"/>
        <v>1</v>
      </c>
      <c r="O114" s="13">
        <f t="shared" si="15"/>
        <v>1</v>
      </c>
      <c r="P114" s="13">
        <f t="shared" si="16"/>
        <v>1</v>
      </c>
      <c r="Q114" s="13"/>
      <c r="R114" s="13">
        <f t="shared" si="17"/>
        <v>0</v>
      </c>
      <c r="S114" s="13">
        <f t="shared" si="18"/>
        <v>0</v>
      </c>
      <c r="T114" s="12">
        <f t="shared" si="19"/>
        <v>0</v>
      </c>
      <c r="U114" s="13"/>
      <c r="V114" s="42"/>
      <c r="W114" s="14"/>
      <c r="X114" s="14"/>
      <c r="Y114" s="14"/>
      <c r="Z114" s="14"/>
      <c r="AA114" s="14"/>
      <c r="AB114" s="14"/>
      <c r="AC114" s="14"/>
      <c r="AD114" s="14"/>
    </row>
    <row r="115" spans="1:30" s="15" customFormat="1" ht="28.5" x14ac:dyDescent="0.25">
      <c r="A115" s="34">
        <v>104</v>
      </c>
      <c r="B115" s="49" t="s">
        <v>598</v>
      </c>
      <c r="C115" s="22" t="s">
        <v>173</v>
      </c>
      <c r="D115" s="50">
        <v>500</v>
      </c>
      <c r="E115" s="35"/>
      <c r="F115" s="29"/>
      <c r="G115" s="30"/>
      <c r="H115" s="31">
        <f t="shared" si="10"/>
        <v>0</v>
      </c>
      <c r="I115" s="32"/>
      <c r="J115" s="31">
        <f t="shared" si="11"/>
        <v>0</v>
      </c>
      <c r="K115" s="31"/>
      <c r="L115" s="36">
        <f t="shared" si="12"/>
        <v>0</v>
      </c>
      <c r="M115" s="13">
        <f t="shared" si="13"/>
        <v>1</v>
      </c>
      <c r="N115" s="13">
        <f t="shared" si="14"/>
        <v>1</v>
      </c>
      <c r="O115" s="13">
        <f t="shared" si="15"/>
        <v>1</v>
      </c>
      <c r="P115" s="13">
        <f t="shared" si="16"/>
        <v>1</v>
      </c>
      <c r="Q115" s="13"/>
      <c r="R115" s="13">
        <f t="shared" si="17"/>
        <v>0</v>
      </c>
      <c r="S115" s="13">
        <f t="shared" si="18"/>
        <v>0</v>
      </c>
      <c r="T115" s="12">
        <f t="shared" si="19"/>
        <v>0</v>
      </c>
      <c r="U115" s="13"/>
      <c r="V115" s="42"/>
      <c r="W115" s="14"/>
      <c r="X115" s="14"/>
      <c r="Y115" s="14"/>
      <c r="Z115" s="14"/>
      <c r="AA115" s="14"/>
      <c r="AB115" s="14"/>
      <c r="AC115" s="14"/>
      <c r="AD115" s="14"/>
    </row>
    <row r="116" spans="1:30" s="15" customFormat="1" ht="28.5" x14ac:dyDescent="0.25">
      <c r="A116" s="34">
        <v>105</v>
      </c>
      <c r="B116" s="49" t="s">
        <v>599</v>
      </c>
      <c r="C116" s="22" t="s">
        <v>173</v>
      </c>
      <c r="D116" s="50">
        <v>120</v>
      </c>
      <c r="E116" s="35"/>
      <c r="F116" s="29"/>
      <c r="G116" s="30"/>
      <c r="H116" s="31">
        <f t="shared" ref="H116:H137" si="20">ROUND(D116*G116,2)</f>
        <v>0</v>
      </c>
      <c r="I116" s="32"/>
      <c r="J116" s="31">
        <f t="shared" ref="J116:J137" si="21">ROUND(H116*(1+I116),2)</f>
        <v>0</v>
      </c>
      <c r="K116" s="31"/>
      <c r="L116" s="36">
        <f t="shared" ref="L116:L137" si="22">IF(LEN(H116)-IFERROR(SEARCH(",",H116,1),LEN(H116))&gt;2,1,0)</f>
        <v>0</v>
      </c>
      <c r="M116" s="13">
        <f t="shared" ref="M116:M137" si="23">IF(ISBLANK(E116),1,0)</f>
        <v>1</v>
      </c>
      <c r="N116" s="13">
        <f t="shared" ref="N116:N137" si="24">IF(ISBLANK(F116),1,0)</f>
        <v>1</v>
      </c>
      <c r="O116" s="13">
        <f t="shared" ref="O116:O137" si="25">IF(ISBLANK(G116),1,0)</f>
        <v>1</v>
      </c>
      <c r="P116" s="13">
        <f t="shared" ref="P116:P137" si="26">IF(ISBLANK(I116),1,0)</f>
        <v>1</v>
      </c>
      <c r="Q116" s="13"/>
      <c r="R116" s="13">
        <f t="shared" ref="R116:R137" si="27">IF(ISNUMBER(H116),0,1)</f>
        <v>0</v>
      </c>
      <c r="S116" s="13">
        <f t="shared" ref="S116:S137" si="28">IF(I116=0.08,0,IF(I116=0.23,0,IF(I116=0.05,0,IF(I116=0,0,1))))</f>
        <v>0</v>
      </c>
      <c r="T116" s="12">
        <f t="shared" ref="T116:T137" si="29">IF(ISERROR(IF(LEN(G116)-FIND(",",G116)&gt;4,1,0)),0,IF(LEN(G116)-FIND(",",G116)&gt;4,1,0))</f>
        <v>0</v>
      </c>
      <c r="U116" s="13"/>
      <c r="V116" s="42"/>
      <c r="W116" s="14"/>
      <c r="X116" s="14"/>
      <c r="Y116" s="14"/>
      <c r="Z116" s="14"/>
      <c r="AA116" s="14"/>
      <c r="AB116" s="14"/>
      <c r="AC116" s="14"/>
      <c r="AD116" s="14"/>
    </row>
    <row r="117" spans="1:30" s="15" customFormat="1" ht="14.25" x14ac:dyDescent="0.25">
      <c r="A117" s="34">
        <v>106</v>
      </c>
      <c r="B117" s="49" t="s">
        <v>600</v>
      </c>
      <c r="C117" s="22" t="s">
        <v>173</v>
      </c>
      <c r="D117" s="50">
        <v>10</v>
      </c>
      <c r="E117" s="35"/>
      <c r="F117" s="29"/>
      <c r="G117" s="30"/>
      <c r="H117" s="31">
        <f t="shared" si="20"/>
        <v>0</v>
      </c>
      <c r="I117" s="32"/>
      <c r="J117" s="31">
        <f t="shared" si="21"/>
        <v>0</v>
      </c>
      <c r="K117" s="31"/>
      <c r="L117" s="36">
        <f t="shared" si="22"/>
        <v>0</v>
      </c>
      <c r="M117" s="13">
        <f t="shared" si="23"/>
        <v>1</v>
      </c>
      <c r="N117" s="13">
        <f t="shared" si="24"/>
        <v>1</v>
      </c>
      <c r="O117" s="13">
        <f t="shared" si="25"/>
        <v>1</v>
      </c>
      <c r="P117" s="13">
        <f t="shared" si="26"/>
        <v>1</v>
      </c>
      <c r="Q117" s="13"/>
      <c r="R117" s="13">
        <f t="shared" si="27"/>
        <v>0</v>
      </c>
      <c r="S117" s="13">
        <f t="shared" si="28"/>
        <v>0</v>
      </c>
      <c r="T117" s="12">
        <f t="shared" si="29"/>
        <v>0</v>
      </c>
      <c r="U117" s="13"/>
      <c r="V117" s="42"/>
      <c r="W117" s="14"/>
      <c r="X117" s="14"/>
      <c r="Y117" s="14"/>
      <c r="Z117" s="14"/>
      <c r="AA117" s="14"/>
      <c r="AB117" s="14"/>
      <c r="AC117" s="14"/>
      <c r="AD117" s="14"/>
    </row>
    <row r="118" spans="1:30" s="15" customFormat="1" ht="14.25" x14ac:dyDescent="0.25">
      <c r="A118" s="34">
        <v>107</v>
      </c>
      <c r="B118" s="49" t="s">
        <v>601</v>
      </c>
      <c r="C118" s="22" t="s">
        <v>173</v>
      </c>
      <c r="D118" s="50">
        <v>300</v>
      </c>
      <c r="E118" s="35"/>
      <c r="F118" s="29"/>
      <c r="G118" s="30"/>
      <c r="H118" s="31">
        <f t="shared" si="20"/>
        <v>0</v>
      </c>
      <c r="I118" s="32"/>
      <c r="J118" s="31">
        <f t="shared" si="21"/>
        <v>0</v>
      </c>
      <c r="K118" s="31"/>
      <c r="L118" s="36">
        <f t="shared" si="22"/>
        <v>0</v>
      </c>
      <c r="M118" s="13">
        <f t="shared" si="23"/>
        <v>1</v>
      </c>
      <c r="N118" s="13">
        <f t="shared" si="24"/>
        <v>1</v>
      </c>
      <c r="O118" s="13">
        <f t="shared" si="25"/>
        <v>1</v>
      </c>
      <c r="P118" s="13">
        <f t="shared" si="26"/>
        <v>1</v>
      </c>
      <c r="Q118" s="13"/>
      <c r="R118" s="13">
        <f t="shared" si="27"/>
        <v>0</v>
      </c>
      <c r="S118" s="13">
        <f t="shared" si="28"/>
        <v>0</v>
      </c>
      <c r="T118" s="12">
        <f t="shared" si="29"/>
        <v>0</v>
      </c>
      <c r="U118" s="13"/>
      <c r="V118" s="42"/>
      <c r="W118" s="14"/>
      <c r="X118" s="14"/>
      <c r="Y118" s="14"/>
      <c r="Z118" s="14"/>
      <c r="AA118" s="14"/>
      <c r="AB118" s="14"/>
      <c r="AC118" s="14"/>
      <c r="AD118" s="14"/>
    </row>
    <row r="119" spans="1:30" s="15" customFormat="1" ht="14.25" x14ac:dyDescent="0.25">
      <c r="A119" s="34">
        <v>108</v>
      </c>
      <c r="B119" s="49" t="s">
        <v>602</v>
      </c>
      <c r="C119" s="22" t="s">
        <v>308</v>
      </c>
      <c r="D119" s="50">
        <v>30</v>
      </c>
      <c r="E119" s="35"/>
      <c r="F119" s="29"/>
      <c r="G119" s="30"/>
      <c r="H119" s="31">
        <f t="shared" si="20"/>
        <v>0</v>
      </c>
      <c r="I119" s="32"/>
      <c r="J119" s="31">
        <f t="shared" si="21"/>
        <v>0</v>
      </c>
      <c r="K119" s="31"/>
      <c r="L119" s="36">
        <f t="shared" si="22"/>
        <v>0</v>
      </c>
      <c r="M119" s="13">
        <f t="shared" si="23"/>
        <v>1</v>
      </c>
      <c r="N119" s="13">
        <f t="shared" si="24"/>
        <v>1</v>
      </c>
      <c r="O119" s="13">
        <f t="shared" si="25"/>
        <v>1</v>
      </c>
      <c r="P119" s="13">
        <f t="shared" si="26"/>
        <v>1</v>
      </c>
      <c r="Q119" s="13"/>
      <c r="R119" s="13">
        <f t="shared" si="27"/>
        <v>0</v>
      </c>
      <c r="S119" s="13">
        <f t="shared" si="28"/>
        <v>0</v>
      </c>
      <c r="T119" s="12">
        <f t="shared" si="29"/>
        <v>0</v>
      </c>
      <c r="U119" s="13"/>
      <c r="V119" s="42"/>
      <c r="W119" s="14"/>
      <c r="X119" s="14"/>
      <c r="Y119" s="14"/>
      <c r="Z119" s="14"/>
      <c r="AA119" s="14"/>
      <c r="AB119" s="14"/>
      <c r="AC119" s="14"/>
      <c r="AD119" s="14"/>
    </row>
    <row r="120" spans="1:30" s="15" customFormat="1" ht="14.25" x14ac:dyDescent="0.25">
      <c r="A120" s="34">
        <v>109</v>
      </c>
      <c r="B120" s="49" t="s">
        <v>603</v>
      </c>
      <c r="C120" s="22" t="s">
        <v>173</v>
      </c>
      <c r="D120" s="50">
        <v>900</v>
      </c>
      <c r="E120" s="35"/>
      <c r="F120" s="29"/>
      <c r="G120" s="30"/>
      <c r="H120" s="31">
        <f t="shared" si="20"/>
        <v>0</v>
      </c>
      <c r="I120" s="32"/>
      <c r="J120" s="31">
        <f t="shared" si="21"/>
        <v>0</v>
      </c>
      <c r="K120" s="31"/>
      <c r="L120" s="36">
        <f t="shared" si="22"/>
        <v>0</v>
      </c>
      <c r="M120" s="13">
        <f t="shared" si="23"/>
        <v>1</v>
      </c>
      <c r="N120" s="13">
        <f t="shared" si="24"/>
        <v>1</v>
      </c>
      <c r="O120" s="13">
        <f t="shared" si="25"/>
        <v>1</v>
      </c>
      <c r="P120" s="13">
        <f t="shared" si="26"/>
        <v>1</v>
      </c>
      <c r="Q120" s="13"/>
      <c r="R120" s="13">
        <f t="shared" si="27"/>
        <v>0</v>
      </c>
      <c r="S120" s="13">
        <f t="shared" si="28"/>
        <v>0</v>
      </c>
      <c r="T120" s="12">
        <f t="shared" si="29"/>
        <v>0</v>
      </c>
      <c r="U120" s="13"/>
      <c r="V120" s="42"/>
      <c r="W120" s="14"/>
      <c r="X120" s="14"/>
      <c r="Y120" s="14"/>
      <c r="Z120" s="14"/>
      <c r="AA120" s="14"/>
      <c r="AB120" s="14"/>
      <c r="AC120" s="14"/>
      <c r="AD120" s="14"/>
    </row>
    <row r="121" spans="1:30" s="15" customFormat="1" ht="14.25" x14ac:dyDescent="0.25">
      <c r="A121" s="34">
        <v>110</v>
      </c>
      <c r="B121" s="49" t="s">
        <v>604</v>
      </c>
      <c r="C121" s="22" t="s">
        <v>173</v>
      </c>
      <c r="D121" s="50">
        <v>20</v>
      </c>
      <c r="E121" s="35"/>
      <c r="F121" s="29"/>
      <c r="G121" s="30"/>
      <c r="H121" s="31">
        <f t="shared" si="20"/>
        <v>0</v>
      </c>
      <c r="I121" s="32"/>
      <c r="J121" s="31">
        <f t="shared" si="21"/>
        <v>0</v>
      </c>
      <c r="K121" s="31"/>
      <c r="L121" s="36">
        <f t="shared" si="22"/>
        <v>0</v>
      </c>
      <c r="M121" s="13">
        <f t="shared" si="23"/>
        <v>1</v>
      </c>
      <c r="N121" s="13">
        <f t="shared" si="24"/>
        <v>1</v>
      </c>
      <c r="O121" s="13">
        <f t="shared" si="25"/>
        <v>1</v>
      </c>
      <c r="P121" s="13">
        <f t="shared" si="26"/>
        <v>1</v>
      </c>
      <c r="Q121" s="13"/>
      <c r="R121" s="13">
        <f t="shared" si="27"/>
        <v>0</v>
      </c>
      <c r="S121" s="13">
        <f t="shared" si="28"/>
        <v>0</v>
      </c>
      <c r="T121" s="12">
        <f t="shared" si="29"/>
        <v>0</v>
      </c>
      <c r="U121" s="13"/>
      <c r="V121" s="42"/>
      <c r="W121" s="14"/>
      <c r="X121" s="14"/>
      <c r="Y121" s="14"/>
      <c r="Z121" s="14"/>
      <c r="AA121" s="14"/>
      <c r="AB121" s="14"/>
      <c r="AC121" s="14"/>
      <c r="AD121" s="14"/>
    </row>
    <row r="122" spans="1:30" s="15" customFormat="1" ht="14.25" x14ac:dyDescent="0.25">
      <c r="A122" s="34">
        <v>111</v>
      </c>
      <c r="B122" s="49" t="s">
        <v>605</v>
      </c>
      <c r="C122" s="22" t="s">
        <v>173</v>
      </c>
      <c r="D122" s="50">
        <v>200</v>
      </c>
      <c r="E122" s="35"/>
      <c r="F122" s="29"/>
      <c r="G122" s="30"/>
      <c r="H122" s="31">
        <f t="shared" si="20"/>
        <v>0</v>
      </c>
      <c r="I122" s="32"/>
      <c r="J122" s="31">
        <f t="shared" si="21"/>
        <v>0</v>
      </c>
      <c r="K122" s="31"/>
      <c r="L122" s="36">
        <f t="shared" si="22"/>
        <v>0</v>
      </c>
      <c r="M122" s="13">
        <f t="shared" si="23"/>
        <v>1</v>
      </c>
      <c r="N122" s="13">
        <f t="shared" si="24"/>
        <v>1</v>
      </c>
      <c r="O122" s="13">
        <f t="shared" si="25"/>
        <v>1</v>
      </c>
      <c r="P122" s="13">
        <f t="shared" si="26"/>
        <v>1</v>
      </c>
      <c r="Q122" s="13"/>
      <c r="R122" s="13">
        <f t="shared" si="27"/>
        <v>0</v>
      </c>
      <c r="S122" s="13">
        <f t="shared" si="28"/>
        <v>0</v>
      </c>
      <c r="T122" s="12">
        <f t="shared" si="29"/>
        <v>0</v>
      </c>
      <c r="U122" s="13"/>
      <c r="V122" s="42"/>
      <c r="W122" s="14"/>
      <c r="X122" s="14"/>
      <c r="Y122" s="14"/>
      <c r="Z122" s="14"/>
      <c r="AA122" s="14"/>
      <c r="AB122" s="14"/>
      <c r="AC122" s="14"/>
      <c r="AD122" s="14"/>
    </row>
    <row r="123" spans="1:30" s="15" customFormat="1" ht="28.5" x14ac:dyDescent="0.25">
      <c r="A123" s="34">
        <v>112</v>
      </c>
      <c r="B123" s="49" t="s">
        <v>606</v>
      </c>
      <c r="C123" s="22" t="s">
        <v>173</v>
      </c>
      <c r="D123" s="50">
        <v>900</v>
      </c>
      <c r="E123" s="35"/>
      <c r="F123" s="29"/>
      <c r="G123" s="30"/>
      <c r="H123" s="31">
        <f t="shared" si="20"/>
        <v>0</v>
      </c>
      <c r="I123" s="32"/>
      <c r="J123" s="31">
        <f t="shared" si="21"/>
        <v>0</v>
      </c>
      <c r="K123" s="31"/>
      <c r="L123" s="36">
        <f t="shared" si="22"/>
        <v>0</v>
      </c>
      <c r="M123" s="13">
        <f t="shared" si="23"/>
        <v>1</v>
      </c>
      <c r="N123" s="13">
        <f t="shared" si="24"/>
        <v>1</v>
      </c>
      <c r="O123" s="13">
        <f t="shared" si="25"/>
        <v>1</v>
      </c>
      <c r="P123" s="13">
        <f t="shared" si="26"/>
        <v>1</v>
      </c>
      <c r="Q123" s="13"/>
      <c r="R123" s="13">
        <f t="shared" si="27"/>
        <v>0</v>
      </c>
      <c r="S123" s="13">
        <f t="shared" si="28"/>
        <v>0</v>
      </c>
      <c r="T123" s="12">
        <f t="shared" si="29"/>
        <v>0</v>
      </c>
      <c r="U123" s="13"/>
      <c r="V123" s="42"/>
      <c r="W123" s="14"/>
      <c r="X123" s="14"/>
      <c r="Y123" s="14"/>
      <c r="Z123" s="14"/>
      <c r="AA123" s="14"/>
      <c r="AB123" s="14"/>
      <c r="AC123" s="14"/>
      <c r="AD123" s="14"/>
    </row>
    <row r="124" spans="1:30" s="15" customFormat="1" ht="14.25" x14ac:dyDescent="0.25">
      <c r="A124" s="34">
        <v>113</v>
      </c>
      <c r="B124" s="49" t="s">
        <v>607</v>
      </c>
      <c r="C124" s="22" t="s">
        <v>173</v>
      </c>
      <c r="D124" s="50">
        <v>50</v>
      </c>
      <c r="E124" s="35"/>
      <c r="F124" s="29"/>
      <c r="G124" s="30"/>
      <c r="H124" s="31">
        <f t="shared" si="20"/>
        <v>0</v>
      </c>
      <c r="I124" s="32"/>
      <c r="J124" s="31">
        <f t="shared" si="21"/>
        <v>0</v>
      </c>
      <c r="K124" s="31"/>
      <c r="L124" s="36">
        <f t="shared" si="22"/>
        <v>0</v>
      </c>
      <c r="M124" s="13">
        <f t="shared" si="23"/>
        <v>1</v>
      </c>
      <c r="N124" s="13">
        <f t="shared" si="24"/>
        <v>1</v>
      </c>
      <c r="O124" s="13">
        <f t="shared" si="25"/>
        <v>1</v>
      </c>
      <c r="P124" s="13">
        <f t="shared" si="26"/>
        <v>1</v>
      </c>
      <c r="Q124" s="13"/>
      <c r="R124" s="13">
        <f t="shared" si="27"/>
        <v>0</v>
      </c>
      <c r="S124" s="13">
        <f t="shared" si="28"/>
        <v>0</v>
      </c>
      <c r="T124" s="12">
        <f t="shared" si="29"/>
        <v>0</v>
      </c>
      <c r="U124" s="13"/>
      <c r="V124" s="42"/>
      <c r="W124" s="14"/>
      <c r="X124" s="14"/>
      <c r="Y124" s="14"/>
      <c r="Z124" s="14"/>
      <c r="AA124" s="14"/>
      <c r="AB124" s="14"/>
      <c r="AC124" s="14"/>
      <c r="AD124" s="14"/>
    </row>
    <row r="125" spans="1:30" s="15" customFormat="1" ht="14.25" x14ac:dyDescent="0.25">
      <c r="A125" s="34">
        <v>114</v>
      </c>
      <c r="B125" s="49" t="s">
        <v>608</v>
      </c>
      <c r="C125" s="22" t="s">
        <v>173</v>
      </c>
      <c r="D125" s="50">
        <v>100</v>
      </c>
      <c r="E125" s="35"/>
      <c r="F125" s="29"/>
      <c r="G125" s="30"/>
      <c r="H125" s="31">
        <f t="shared" si="20"/>
        <v>0</v>
      </c>
      <c r="I125" s="32"/>
      <c r="J125" s="31">
        <f t="shared" si="21"/>
        <v>0</v>
      </c>
      <c r="K125" s="31"/>
      <c r="L125" s="36">
        <f t="shared" si="22"/>
        <v>0</v>
      </c>
      <c r="M125" s="13">
        <f t="shared" si="23"/>
        <v>1</v>
      </c>
      <c r="N125" s="13">
        <f t="shared" si="24"/>
        <v>1</v>
      </c>
      <c r="O125" s="13">
        <f t="shared" si="25"/>
        <v>1</v>
      </c>
      <c r="P125" s="13">
        <f t="shared" si="26"/>
        <v>1</v>
      </c>
      <c r="Q125" s="13"/>
      <c r="R125" s="13">
        <f t="shared" si="27"/>
        <v>0</v>
      </c>
      <c r="S125" s="13">
        <f t="shared" si="28"/>
        <v>0</v>
      </c>
      <c r="T125" s="12">
        <f t="shared" si="29"/>
        <v>0</v>
      </c>
      <c r="U125" s="13"/>
      <c r="V125" s="42"/>
      <c r="W125" s="14"/>
      <c r="X125" s="14"/>
      <c r="Y125" s="14"/>
      <c r="Z125" s="14"/>
      <c r="AA125" s="14"/>
      <c r="AB125" s="14"/>
      <c r="AC125" s="14"/>
      <c r="AD125" s="14"/>
    </row>
    <row r="126" spans="1:30" s="15" customFormat="1" ht="14.25" x14ac:dyDescent="0.25">
      <c r="A126" s="34">
        <v>115</v>
      </c>
      <c r="B126" s="49" t="s">
        <v>609</v>
      </c>
      <c r="C126" s="22" t="s">
        <v>173</v>
      </c>
      <c r="D126" s="50">
        <v>1200</v>
      </c>
      <c r="E126" s="35"/>
      <c r="F126" s="29"/>
      <c r="G126" s="30"/>
      <c r="H126" s="31">
        <f t="shared" si="20"/>
        <v>0</v>
      </c>
      <c r="I126" s="32"/>
      <c r="J126" s="31">
        <f t="shared" si="21"/>
        <v>0</v>
      </c>
      <c r="K126" s="31"/>
      <c r="L126" s="36">
        <f t="shared" si="22"/>
        <v>0</v>
      </c>
      <c r="M126" s="13">
        <f t="shared" si="23"/>
        <v>1</v>
      </c>
      <c r="N126" s="13">
        <f t="shared" si="24"/>
        <v>1</v>
      </c>
      <c r="O126" s="13">
        <f t="shared" si="25"/>
        <v>1</v>
      </c>
      <c r="P126" s="13">
        <f t="shared" si="26"/>
        <v>1</v>
      </c>
      <c r="Q126" s="13"/>
      <c r="R126" s="13">
        <f t="shared" si="27"/>
        <v>0</v>
      </c>
      <c r="S126" s="13">
        <f t="shared" si="28"/>
        <v>0</v>
      </c>
      <c r="T126" s="12">
        <f t="shared" si="29"/>
        <v>0</v>
      </c>
      <c r="U126" s="13"/>
      <c r="V126" s="42"/>
      <c r="W126" s="14"/>
      <c r="X126" s="14"/>
      <c r="Y126" s="14"/>
      <c r="Z126" s="14"/>
      <c r="AA126" s="14"/>
      <c r="AB126" s="14"/>
      <c r="AC126" s="14"/>
      <c r="AD126" s="14"/>
    </row>
    <row r="127" spans="1:30" s="15" customFormat="1" ht="57" x14ac:dyDescent="0.25">
      <c r="A127" s="34">
        <v>116</v>
      </c>
      <c r="B127" s="49" t="s">
        <v>610</v>
      </c>
      <c r="C127" s="22" t="s">
        <v>173</v>
      </c>
      <c r="D127" s="50">
        <v>200</v>
      </c>
      <c r="E127" s="35"/>
      <c r="F127" s="29"/>
      <c r="G127" s="30"/>
      <c r="H127" s="31">
        <f t="shared" si="20"/>
        <v>0</v>
      </c>
      <c r="I127" s="32"/>
      <c r="J127" s="31">
        <f t="shared" si="21"/>
        <v>0</v>
      </c>
      <c r="K127" s="31"/>
      <c r="L127" s="36">
        <f t="shared" si="22"/>
        <v>0</v>
      </c>
      <c r="M127" s="13">
        <f t="shared" si="23"/>
        <v>1</v>
      </c>
      <c r="N127" s="13">
        <f t="shared" si="24"/>
        <v>1</v>
      </c>
      <c r="O127" s="13">
        <f t="shared" si="25"/>
        <v>1</v>
      </c>
      <c r="P127" s="13">
        <f t="shared" si="26"/>
        <v>1</v>
      </c>
      <c r="Q127" s="13"/>
      <c r="R127" s="13">
        <f t="shared" si="27"/>
        <v>0</v>
      </c>
      <c r="S127" s="13">
        <f t="shared" si="28"/>
        <v>0</v>
      </c>
      <c r="T127" s="12">
        <f t="shared" si="29"/>
        <v>0</v>
      </c>
      <c r="U127" s="13"/>
      <c r="V127" s="42"/>
      <c r="W127" s="14"/>
      <c r="X127" s="14"/>
      <c r="Y127" s="14"/>
      <c r="Z127" s="14"/>
      <c r="AA127" s="14"/>
      <c r="AB127" s="14"/>
      <c r="AC127" s="14"/>
      <c r="AD127" s="14"/>
    </row>
    <row r="128" spans="1:30" s="15" customFormat="1" ht="14.25" x14ac:dyDescent="0.25">
      <c r="A128" s="34">
        <v>117</v>
      </c>
      <c r="B128" s="49" t="s">
        <v>611</v>
      </c>
      <c r="C128" s="22" t="s">
        <v>173</v>
      </c>
      <c r="D128" s="50">
        <v>3600</v>
      </c>
      <c r="E128" s="35"/>
      <c r="F128" s="29"/>
      <c r="G128" s="30"/>
      <c r="H128" s="31">
        <f t="shared" si="20"/>
        <v>0</v>
      </c>
      <c r="I128" s="32"/>
      <c r="J128" s="31">
        <f t="shared" si="21"/>
        <v>0</v>
      </c>
      <c r="K128" s="31"/>
      <c r="L128" s="36">
        <f t="shared" si="22"/>
        <v>0</v>
      </c>
      <c r="M128" s="13">
        <f t="shared" si="23"/>
        <v>1</v>
      </c>
      <c r="N128" s="13">
        <f t="shared" si="24"/>
        <v>1</v>
      </c>
      <c r="O128" s="13">
        <f t="shared" si="25"/>
        <v>1</v>
      </c>
      <c r="P128" s="13">
        <f t="shared" si="26"/>
        <v>1</v>
      </c>
      <c r="Q128" s="13"/>
      <c r="R128" s="13">
        <f t="shared" si="27"/>
        <v>0</v>
      </c>
      <c r="S128" s="13">
        <f t="shared" si="28"/>
        <v>0</v>
      </c>
      <c r="T128" s="12">
        <f t="shared" si="29"/>
        <v>0</v>
      </c>
      <c r="U128" s="13"/>
      <c r="V128" s="42"/>
      <c r="W128" s="14"/>
      <c r="X128" s="14"/>
      <c r="Y128" s="14"/>
      <c r="Z128" s="14"/>
      <c r="AA128" s="14"/>
      <c r="AB128" s="14"/>
      <c r="AC128" s="14"/>
      <c r="AD128" s="14"/>
    </row>
    <row r="129" spans="1:30" s="15" customFormat="1" ht="14.25" x14ac:dyDescent="0.25">
      <c r="A129" s="34">
        <v>118</v>
      </c>
      <c r="B129" s="49" t="s">
        <v>612</v>
      </c>
      <c r="C129" s="22" t="s">
        <v>173</v>
      </c>
      <c r="D129" s="50">
        <v>100</v>
      </c>
      <c r="E129" s="35"/>
      <c r="F129" s="29"/>
      <c r="G129" s="30"/>
      <c r="H129" s="31">
        <f t="shared" si="20"/>
        <v>0</v>
      </c>
      <c r="I129" s="32"/>
      <c r="J129" s="31">
        <f t="shared" si="21"/>
        <v>0</v>
      </c>
      <c r="K129" s="31"/>
      <c r="L129" s="36">
        <f t="shared" si="22"/>
        <v>0</v>
      </c>
      <c r="M129" s="13">
        <f t="shared" si="23"/>
        <v>1</v>
      </c>
      <c r="N129" s="13">
        <f t="shared" si="24"/>
        <v>1</v>
      </c>
      <c r="O129" s="13">
        <f t="shared" si="25"/>
        <v>1</v>
      </c>
      <c r="P129" s="13">
        <f t="shared" si="26"/>
        <v>1</v>
      </c>
      <c r="Q129" s="13"/>
      <c r="R129" s="13">
        <f t="shared" si="27"/>
        <v>0</v>
      </c>
      <c r="S129" s="13">
        <f t="shared" si="28"/>
        <v>0</v>
      </c>
      <c r="T129" s="12">
        <f t="shared" si="29"/>
        <v>0</v>
      </c>
      <c r="U129" s="13"/>
      <c r="V129" s="42"/>
      <c r="W129" s="14"/>
      <c r="X129" s="14"/>
      <c r="Y129" s="14"/>
      <c r="Z129" s="14"/>
      <c r="AA129" s="14"/>
      <c r="AB129" s="14"/>
      <c r="AC129" s="14"/>
      <c r="AD129" s="14"/>
    </row>
    <row r="130" spans="1:30" s="15" customFormat="1" ht="14.25" x14ac:dyDescent="0.25">
      <c r="A130" s="34">
        <v>119</v>
      </c>
      <c r="B130" s="49" t="s">
        <v>613</v>
      </c>
      <c r="C130" s="22" t="s">
        <v>173</v>
      </c>
      <c r="D130" s="50">
        <v>27000</v>
      </c>
      <c r="E130" s="35"/>
      <c r="F130" s="29"/>
      <c r="G130" s="30"/>
      <c r="H130" s="31">
        <f t="shared" si="20"/>
        <v>0</v>
      </c>
      <c r="I130" s="32"/>
      <c r="J130" s="31">
        <f t="shared" si="21"/>
        <v>0</v>
      </c>
      <c r="K130" s="31"/>
      <c r="L130" s="36">
        <f t="shared" si="22"/>
        <v>0</v>
      </c>
      <c r="M130" s="13">
        <f t="shared" si="23"/>
        <v>1</v>
      </c>
      <c r="N130" s="13">
        <f t="shared" si="24"/>
        <v>1</v>
      </c>
      <c r="O130" s="13">
        <f t="shared" si="25"/>
        <v>1</v>
      </c>
      <c r="P130" s="13">
        <f t="shared" si="26"/>
        <v>1</v>
      </c>
      <c r="Q130" s="13"/>
      <c r="R130" s="13">
        <f t="shared" si="27"/>
        <v>0</v>
      </c>
      <c r="S130" s="13">
        <f t="shared" si="28"/>
        <v>0</v>
      </c>
      <c r="T130" s="12">
        <f t="shared" si="29"/>
        <v>0</v>
      </c>
      <c r="U130" s="13"/>
      <c r="V130" s="42"/>
      <c r="W130" s="14"/>
      <c r="X130" s="14"/>
      <c r="Y130" s="14"/>
      <c r="Z130" s="14"/>
      <c r="AA130" s="14"/>
      <c r="AB130" s="14"/>
      <c r="AC130" s="14"/>
      <c r="AD130" s="14"/>
    </row>
    <row r="131" spans="1:30" s="15" customFormat="1" ht="14.25" x14ac:dyDescent="0.25">
      <c r="A131" s="34">
        <v>120</v>
      </c>
      <c r="B131" s="49" t="s">
        <v>614</v>
      </c>
      <c r="C131" s="22" t="s">
        <v>173</v>
      </c>
      <c r="D131" s="50">
        <v>2400</v>
      </c>
      <c r="E131" s="35"/>
      <c r="F131" s="29"/>
      <c r="G131" s="30"/>
      <c r="H131" s="31">
        <f t="shared" si="20"/>
        <v>0</v>
      </c>
      <c r="I131" s="32"/>
      <c r="J131" s="31">
        <f t="shared" si="21"/>
        <v>0</v>
      </c>
      <c r="K131" s="31"/>
      <c r="L131" s="36">
        <f t="shared" si="22"/>
        <v>0</v>
      </c>
      <c r="M131" s="13">
        <f t="shared" si="23"/>
        <v>1</v>
      </c>
      <c r="N131" s="13">
        <f t="shared" si="24"/>
        <v>1</v>
      </c>
      <c r="O131" s="13">
        <f t="shared" si="25"/>
        <v>1</v>
      </c>
      <c r="P131" s="13">
        <f t="shared" si="26"/>
        <v>1</v>
      </c>
      <c r="Q131" s="13"/>
      <c r="R131" s="13">
        <f t="shared" si="27"/>
        <v>0</v>
      </c>
      <c r="S131" s="13">
        <f t="shared" si="28"/>
        <v>0</v>
      </c>
      <c r="T131" s="12">
        <f t="shared" si="29"/>
        <v>0</v>
      </c>
      <c r="U131" s="13"/>
      <c r="V131" s="42"/>
      <c r="W131" s="14"/>
      <c r="X131" s="14"/>
      <c r="Y131" s="14"/>
      <c r="Z131" s="14"/>
      <c r="AA131" s="14"/>
      <c r="AB131" s="14"/>
      <c r="AC131" s="14"/>
      <c r="AD131" s="14"/>
    </row>
    <row r="132" spans="1:30" s="15" customFormat="1" ht="14.25" x14ac:dyDescent="0.25">
      <c r="A132" s="34">
        <v>121</v>
      </c>
      <c r="B132" s="49" t="s">
        <v>615</v>
      </c>
      <c r="C132" s="22" t="s">
        <v>173</v>
      </c>
      <c r="D132" s="50">
        <v>112</v>
      </c>
      <c r="E132" s="35"/>
      <c r="F132" s="29"/>
      <c r="G132" s="30"/>
      <c r="H132" s="31">
        <f t="shared" si="20"/>
        <v>0</v>
      </c>
      <c r="I132" s="32"/>
      <c r="J132" s="31">
        <f t="shared" si="21"/>
        <v>0</v>
      </c>
      <c r="K132" s="31"/>
      <c r="L132" s="36">
        <f t="shared" si="22"/>
        <v>0</v>
      </c>
      <c r="M132" s="13">
        <f t="shared" si="23"/>
        <v>1</v>
      </c>
      <c r="N132" s="13">
        <f t="shared" si="24"/>
        <v>1</v>
      </c>
      <c r="O132" s="13">
        <f t="shared" si="25"/>
        <v>1</v>
      </c>
      <c r="P132" s="13">
        <f t="shared" si="26"/>
        <v>1</v>
      </c>
      <c r="Q132" s="13"/>
      <c r="R132" s="13">
        <f t="shared" si="27"/>
        <v>0</v>
      </c>
      <c r="S132" s="13">
        <f t="shared" si="28"/>
        <v>0</v>
      </c>
      <c r="T132" s="12">
        <f t="shared" si="29"/>
        <v>0</v>
      </c>
      <c r="U132" s="13"/>
      <c r="V132" s="42"/>
      <c r="W132" s="14"/>
      <c r="X132" s="14"/>
      <c r="Y132" s="14"/>
      <c r="Z132" s="14"/>
      <c r="AA132" s="14"/>
      <c r="AB132" s="14"/>
      <c r="AC132" s="14"/>
      <c r="AD132" s="14"/>
    </row>
    <row r="133" spans="1:30" s="15" customFormat="1" ht="14.25" x14ac:dyDescent="0.25">
      <c r="A133" s="34">
        <v>122</v>
      </c>
      <c r="B133" s="49" t="s">
        <v>616</v>
      </c>
      <c r="C133" s="22" t="s">
        <v>173</v>
      </c>
      <c r="D133" s="50">
        <v>7200</v>
      </c>
      <c r="E133" s="35"/>
      <c r="F133" s="29"/>
      <c r="G133" s="30"/>
      <c r="H133" s="31">
        <f t="shared" si="20"/>
        <v>0</v>
      </c>
      <c r="I133" s="32"/>
      <c r="J133" s="31">
        <f t="shared" si="21"/>
        <v>0</v>
      </c>
      <c r="K133" s="31"/>
      <c r="L133" s="36">
        <f t="shared" si="22"/>
        <v>0</v>
      </c>
      <c r="M133" s="13">
        <f t="shared" si="23"/>
        <v>1</v>
      </c>
      <c r="N133" s="13">
        <f t="shared" si="24"/>
        <v>1</v>
      </c>
      <c r="O133" s="13">
        <f t="shared" si="25"/>
        <v>1</v>
      </c>
      <c r="P133" s="13">
        <f t="shared" si="26"/>
        <v>1</v>
      </c>
      <c r="Q133" s="13"/>
      <c r="R133" s="13">
        <f t="shared" si="27"/>
        <v>0</v>
      </c>
      <c r="S133" s="13">
        <f t="shared" si="28"/>
        <v>0</v>
      </c>
      <c r="T133" s="12">
        <f t="shared" si="29"/>
        <v>0</v>
      </c>
      <c r="U133" s="13"/>
      <c r="V133" s="42"/>
      <c r="W133" s="14"/>
      <c r="X133" s="14"/>
      <c r="Y133" s="14"/>
      <c r="Z133" s="14"/>
      <c r="AA133" s="14"/>
      <c r="AB133" s="14"/>
      <c r="AC133" s="14"/>
      <c r="AD133" s="14"/>
    </row>
    <row r="134" spans="1:30" s="15" customFormat="1" ht="128.25" x14ac:dyDescent="0.25">
      <c r="A134" s="34">
        <v>123</v>
      </c>
      <c r="B134" s="49" t="s">
        <v>617</v>
      </c>
      <c r="C134" s="22" t="s">
        <v>173</v>
      </c>
      <c r="D134" s="50">
        <v>5</v>
      </c>
      <c r="E134" s="35"/>
      <c r="F134" s="29"/>
      <c r="G134" s="30"/>
      <c r="H134" s="31">
        <f t="shared" si="20"/>
        <v>0</v>
      </c>
      <c r="I134" s="32"/>
      <c r="J134" s="31">
        <f t="shared" si="21"/>
        <v>0</v>
      </c>
      <c r="K134" s="31"/>
      <c r="L134" s="36">
        <f t="shared" si="22"/>
        <v>0</v>
      </c>
      <c r="M134" s="13">
        <f t="shared" si="23"/>
        <v>1</v>
      </c>
      <c r="N134" s="13">
        <f t="shared" si="24"/>
        <v>1</v>
      </c>
      <c r="O134" s="13">
        <f t="shared" si="25"/>
        <v>1</v>
      </c>
      <c r="P134" s="13">
        <f t="shared" si="26"/>
        <v>1</v>
      </c>
      <c r="Q134" s="13"/>
      <c r="R134" s="13">
        <f t="shared" si="27"/>
        <v>0</v>
      </c>
      <c r="S134" s="13">
        <f t="shared" si="28"/>
        <v>0</v>
      </c>
      <c r="T134" s="12">
        <f t="shared" si="29"/>
        <v>0</v>
      </c>
      <c r="U134" s="13"/>
      <c r="V134" s="42"/>
      <c r="W134" s="14"/>
      <c r="X134" s="14"/>
      <c r="Y134" s="14"/>
      <c r="Z134" s="14"/>
      <c r="AA134" s="14"/>
      <c r="AB134" s="14"/>
      <c r="AC134" s="14"/>
      <c r="AD134" s="14"/>
    </row>
    <row r="135" spans="1:30" s="15" customFormat="1" ht="28.5" x14ac:dyDescent="0.25">
      <c r="A135" s="34">
        <v>124</v>
      </c>
      <c r="B135" s="49" t="s">
        <v>618</v>
      </c>
      <c r="C135" s="22" t="s">
        <v>173</v>
      </c>
      <c r="D135" s="50">
        <v>600</v>
      </c>
      <c r="E135" s="35"/>
      <c r="F135" s="29"/>
      <c r="G135" s="30"/>
      <c r="H135" s="31">
        <f t="shared" si="20"/>
        <v>0</v>
      </c>
      <c r="I135" s="32"/>
      <c r="J135" s="31">
        <f t="shared" si="21"/>
        <v>0</v>
      </c>
      <c r="K135" s="31"/>
      <c r="L135" s="36">
        <f t="shared" si="22"/>
        <v>0</v>
      </c>
      <c r="M135" s="13">
        <f t="shared" si="23"/>
        <v>1</v>
      </c>
      <c r="N135" s="13">
        <f t="shared" si="24"/>
        <v>1</v>
      </c>
      <c r="O135" s="13">
        <f t="shared" si="25"/>
        <v>1</v>
      </c>
      <c r="P135" s="13">
        <f t="shared" si="26"/>
        <v>1</v>
      </c>
      <c r="Q135" s="13"/>
      <c r="R135" s="13">
        <f t="shared" si="27"/>
        <v>0</v>
      </c>
      <c r="S135" s="13">
        <f t="shared" si="28"/>
        <v>0</v>
      </c>
      <c r="T135" s="12">
        <f t="shared" si="29"/>
        <v>0</v>
      </c>
      <c r="U135" s="13"/>
      <c r="V135" s="42"/>
      <c r="W135" s="14"/>
      <c r="X135" s="14"/>
      <c r="Y135" s="14"/>
      <c r="Z135" s="14"/>
      <c r="AA135" s="14"/>
      <c r="AB135" s="14"/>
      <c r="AC135" s="14"/>
      <c r="AD135" s="14"/>
    </row>
    <row r="136" spans="1:30" s="15" customFormat="1" ht="14.25" x14ac:dyDescent="0.25">
      <c r="A136" s="34">
        <v>125</v>
      </c>
      <c r="B136" s="49" t="s">
        <v>619</v>
      </c>
      <c r="C136" s="22" t="s">
        <v>308</v>
      </c>
      <c r="D136" s="50">
        <v>700</v>
      </c>
      <c r="E136" s="35"/>
      <c r="F136" s="29"/>
      <c r="G136" s="30"/>
      <c r="H136" s="31">
        <f t="shared" si="20"/>
        <v>0</v>
      </c>
      <c r="I136" s="32"/>
      <c r="J136" s="31">
        <f t="shared" si="21"/>
        <v>0</v>
      </c>
      <c r="K136" s="31"/>
      <c r="L136" s="36">
        <f t="shared" si="22"/>
        <v>0</v>
      </c>
      <c r="M136" s="13">
        <f t="shared" si="23"/>
        <v>1</v>
      </c>
      <c r="N136" s="13">
        <f t="shared" si="24"/>
        <v>1</v>
      </c>
      <c r="O136" s="13">
        <f t="shared" si="25"/>
        <v>1</v>
      </c>
      <c r="P136" s="13">
        <f t="shared" si="26"/>
        <v>1</v>
      </c>
      <c r="Q136" s="13"/>
      <c r="R136" s="13">
        <f t="shared" si="27"/>
        <v>0</v>
      </c>
      <c r="S136" s="13">
        <f t="shared" si="28"/>
        <v>0</v>
      </c>
      <c r="T136" s="12">
        <f t="shared" si="29"/>
        <v>0</v>
      </c>
      <c r="U136" s="13"/>
      <c r="V136" s="42"/>
      <c r="W136" s="14"/>
      <c r="X136" s="14"/>
      <c r="Y136" s="14"/>
      <c r="Z136" s="14"/>
      <c r="AA136" s="14"/>
      <c r="AB136" s="14"/>
      <c r="AC136" s="14"/>
      <c r="AD136" s="14"/>
    </row>
    <row r="137" spans="1:30" s="15" customFormat="1" ht="14.25" x14ac:dyDescent="0.25">
      <c r="A137" s="34">
        <v>126</v>
      </c>
      <c r="B137" s="49" t="s">
        <v>620</v>
      </c>
      <c r="C137" s="22" t="s">
        <v>308</v>
      </c>
      <c r="D137" s="50">
        <v>500</v>
      </c>
      <c r="E137" s="35"/>
      <c r="F137" s="29"/>
      <c r="G137" s="30"/>
      <c r="H137" s="31">
        <f t="shared" si="20"/>
        <v>0</v>
      </c>
      <c r="I137" s="32"/>
      <c r="J137" s="31">
        <f t="shared" si="21"/>
        <v>0</v>
      </c>
      <c r="K137" s="31"/>
      <c r="L137" s="36">
        <f t="shared" si="22"/>
        <v>0</v>
      </c>
      <c r="M137" s="13">
        <f t="shared" si="23"/>
        <v>1</v>
      </c>
      <c r="N137" s="13">
        <f t="shared" si="24"/>
        <v>1</v>
      </c>
      <c r="O137" s="13">
        <f t="shared" si="25"/>
        <v>1</v>
      </c>
      <c r="P137" s="13">
        <f t="shared" si="26"/>
        <v>1</v>
      </c>
      <c r="Q137" s="13"/>
      <c r="R137" s="13">
        <f t="shared" si="27"/>
        <v>0</v>
      </c>
      <c r="S137" s="13">
        <f t="shared" si="28"/>
        <v>0</v>
      </c>
      <c r="T137" s="12">
        <f t="shared" si="29"/>
        <v>0</v>
      </c>
      <c r="U137" s="13"/>
      <c r="V137" s="42"/>
      <c r="W137" s="14"/>
      <c r="X137" s="14"/>
      <c r="Y137" s="14"/>
      <c r="Z137" s="14"/>
      <c r="AA137" s="14"/>
      <c r="AB137" s="14"/>
      <c r="AC137" s="14"/>
      <c r="AD137" s="14"/>
    </row>
    <row r="138" spans="1:30" s="15" customFormat="1" ht="29.25" customHeight="1" x14ac:dyDescent="0.25">
      <c r="A138" s="86"/>
      <c r="B138" s="86"/>
      <c r="C138" s="86"/>
      <c r="D138" s="86"/>
      <c r="E138" s="86"/>
      <c r="F138" s="23" t="s">
        <v>3</v>
      </c>
      <c r="G138" s="23" t="s">
        <v>4</v>
      </c>
      <c r="H138" s="24">
        <f ca="1">SUM(OFFSET($H$12,0,0,ROW()-12,1))</f>
        <v>0</v>
      </c>
      <c r="I138" s="25" t="s">
        <v>4</v>
      </c>
      <c r="J138" s="24">
        <f ca="1">SUM(OFFSET($J$12,0,0,ROW()-12,1))</f>
        <v>0</v>
      </c>
      <c r="K138" s="25" t="s">
        <v>4</v>
      </c>
      <c r="L138" s="33"/>
      <c r="M138" s="13"/>
      <c r="N138" s="13"/>
      <c r="O138" s="13"/>
      <c r="P138" s="13"/>
      <c r="Q138" s="13"/>
      <c r="R138" s="13"/>
      <c r="S138" s="13"/>
      <c r="T138" s="13"/>
      <c r="U138" s="13"/>
      <c r="V138" s="42"/>
      <c r="W138" s="14"/>
      <c r="X138" s="14"/>
      <c r="Y138" s="14"/>
      <c r="Z138" s="14"/>
      <c r="AA138" s="14"/>
      <c r="AB138" s="14"/>
      <c r="AC138" s="14"/>
      <c r="AD138" s="14"/>
    </row>
    <row r="139" spans="1:30" x14ac:dyDescent="0.25">
      <c r="A139" s="54" t="s">
        <v>157</v>
      </c>
      <c r="B139" s="26"/>
      <c r="C139" s="26"/>
      <c r="D139" s="26"/>
      <c r="E139" s="27"/>
      <c r="F139" s="28"/>
      <c r="G139" s="27"/>
      <c r="H139" s="27"/>
      <c r="I139" s="27"/>
      <c r="J139" s="27"/>
      <c r="K139" s="27"/>
      <c r="L139" s="33"/>
    </row>
    <row r="140" spans="1:30" x14ac:dyDescent="0.25">
      <c r="A140" s="26"/>
      <c r="B140" s="26"/>
      <c r="C140" s="26"/>
      <c r="D140" s="26"/>
      <c r="E140" s="27"/>
      <c r="F140" s="28"/>
      <c r="G140" s="27"/>
      <c r="H140" s="27"/>
      <c r="I140" s="27"/>
      <c r="J140" s="27"/>
      <c r="K140" s="27"/>
      <c r="L140" s="33"/>
    </row>
    <row r="141" spans="1:30" x14ac:dyDescent="0.25">
      <c r="A141" s="26" t="s">
        <v>5</v>
      </c>
      <c r="B141" s="26"/>
      <c r="C141" s="26"/>
      <c r="D141" s="26"/>
      <c r="E141" s="27"/>
      <c r="F141" s="28"/>
      <c r="G141" s="27"/>
      <c r="H141" s="27"/>
      <c r="I141" s="27"/>
      <c r="J141" s="27"/>
      <c r="K141" s="27"/>
      <c r="L141" s="33"/>
    </row>
    <row r="142" spans="1:30" x14ac:dyDescent="0.25">
      <c r="A142" s="87" t="s">
        <v>16</v>
      </c>
      <c r="B142" s="87"/>
      <c r="C142" s="87"/>
      <c r="D142" s="87"/>
      <c r="E142" s="87"/>
      <c r="F142" s="87"/>
      <c r="G142" s="87"/>
      <c r="H142" s="87"/>
      <c r="I142" s="87"/>
      <c r="J142" s="87"/>
      <c r="K142" s="87"/>
      <c r="L142" s="33"/>
    </row>
    <row r="143" spans="1:30" x14ac:dyDescent="0.25">
      <c r="A143" s="26"/>
      <c r="B143" s="26"/>
      <c r="C143" s="26"/>
      <c r="D143" s="26"/>
      <c r="E143" s="27"/>
      <c r="F143" s="28"/>
      <c r="G143" s="27"/>
      <c r="H143" s="27"/>
      <c r="I143" s="27"/>
      <c r="J143" s="27"/>
      <c r="K143" s="27"/>
    </row>
    <row r="144" spans="1:30" ht="73.5" customHeight="1" x14ac:dyDescent="0.25">
      <c r="A144" s="68" t="s">
        <v>19</v>
      </c>
      <c r="B144" s="68"/>
      <c r="C144" s="68"/>
      <c r="D144" s="68"/>
      <c r="E144" s="68"/>
      <c r="F144" s="68"/>
      <c r="G144" s="68"/>
      <c r="H144" s="68"/>
      <c r="I144" s="68"/>
      <c r="J144" s="68"/>
      <c r="K144" s="68"/>
    </row>
  </sheetData>
  <protectedRanges>
    <protectedRange sqref="K12:K17 K20:K22 K24:K44 K46:K69 K72:K74 K76:K96 K98:K132 K134:K137" name="Rozstęp4_1_2_1"/>
    <protectedRange sqref="I12:I17 I20:I22 I24:I44 I46:I69 I72:I74 I76:I96 I98:I132 I134:I137" name="Rozstęp3_1_2_1"/>
    <protectedRange sqref="E12:G17 E20:G22 E24:G44 E46:G69 E72:G74 E76:G96 E98:G132 E134:G137" name="Rozstęp2_1_2_1"/>
    <protectedRange sqref="K18:K19 K70:K71" name="Rozstęp4_1_2_1_1"/>
    <protectedRange sqref="I18:I19 I70:I71" name="Rozstęp3_1_2_1_1"/>
    <protectedRange sqref="E18:G19 E70:G71" name="Rozstęp2_1_2_1_1"/>
    <protectedRange sqref="K23 K75" name="Rozstęp4_1_2_2"/>
    <protectedRange sqref="I23 I75" name="Rozstęp3_1_2_2"/>
    <protectedRange sqref="E23:G23 E75:G75" name="Rozstęp2_1_2_2"/>
    <protectedRange sqref="K45 K97 K133" name="Rozstęp4_1_2_3"/>
    <protectedRange sqref="I45 I97 I133" name="Rozstęp3_1_2_3"/>
    <protectedRange sqref="E45:G45 E97:G97 E133:G133" name="Rozstęp2_1_2_3"/>
  </protectedRanges>
  <mergeCells count="12">
    <mergeCell ref="A138:E138"/>
    <mergeCell ref="A142:K142"/>
    <mergeCell ref="A144:K144"/>
    <mergeCell ref="B1:D1"/>
    <mergeCell ref="F1:K1"/>
    <mergeCell ref="F2:H2"/>
    <mergeCell ref="B3:D7"/>
    <mergeCell ref="E5:J6"/>
    <mergeCell ref="E7:J7"/>
    <mergeCell ref="B8:D8"/>
    <mergeCell ref="E8:J8"/>
    <mergeCell ref="D10:G10"/>
  </mergeCells>
  <conditionalFormatting sqref="E7 L7:M7">
    <cfRule type="expression" dxfId="47" priority="1">
      <formula>$E$7="Przekroczona ilość liczb po przecinku w przynajmniej jednej cenie"</formula>
    </cfRule>
  </conditionalFormatting>
  <conditionalFormatting sqref="E5 L5:M6">
    <cfRule type="expression" dxfId="46"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5"/>
  <sheetViews>
    <sheetView topLeftCell="A2"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54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54</v>
      </c>
      <c r="D10" s="85" t="str">
        <f ca="1">VLOOKUP(C10,Nazwy!B2:C764,2)</f>
        <v>Różne  2</v>
      </c>
      <c r="E10" s="85"/>
      <c r="F10" s="85"/>
      <c r="G10" s="85"/>
      <c r="H10" s="11">
        <f ca="1">SUMIF(F12:F1299,"Razem",H12:H1299)</f>
        <v>0</v>
      </c>
      <c r="I10" s="11"/>
      <c r="J10" s="11">
        <f ca="1">SUMIF(F12:F1299,"Razem",J12:J1299)</f>
        <v>0</v>
      </c>
      <c r="K10" s="11"/>
      <c r="L10" s="2">
        <f>SUM(L11:L1793)</f>
        <v>0</v>
      </c>
      <c r="M10" s="2">
        <f>COUNTIF(M12:M1793,0)</f>
        <v>0</v>
      </c>
      <c r="N10" s="2">
        <f>COUNTIF(N12:N1793,0)</f>
        <v>0</v>
      </c>
      <c r="O10" s="2">
        <f>COUNTIF(O12:O1793,0)</f>
        <v>0</v>
      </c>
      <c r="P10" s="2">
        <f>COUNTIF(P12:P1793,0)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SUM(M12:M1793)</f>
        <v>7</v>
      </c>
      <c r="N11" s="2">
        <f>SUM(N12:N1793)</f>
        <v>7</v>
      </c>
      <c r="O11" s="2">
        <f>SUM(O12:O1793)</f>
        <v>7</v>
      </c>
      <c r="P11" s="2">
        <f>SUM(P12:P1793)</f>
        <v>7</v>
      </c>
      <c r="Q11" s="2">
        <f>SUM(M11:P11)</f>
        <v>28</v>
      </c>
      <c r="R11" s="2">
        <f>SUM(R12:R1793)</f>
        <v>0</v>
      </c>
      <c r="S11" s="2">
        <f>SUM(S12:S1793)</f>
        <v>0</v>
      </c>
      <c r="T11" s="2">
        <f>SUM(T12:T1793)</f>
        <v>0</v>
      </c>
    </row>
    <row r="12" spans="1:30" s="15" customFormat="1" ht="18.75" customHeight="1" x14ac:dyDescent="0.25">
      <c r="A12" s="34">
        <v>1</v>
      </c>
      <c r="B12" s="49" t="s">
        <v>621</v>
      </c>
      <c r="C12" s="22" t="s">
        <v>177</v>
      </c>
      <c r="D12" s="50">
        <v>100</v>
      </c>
      <c r="E12" s="35"/>
      <c r="F12" s="29"/>
      <c r="G12" s="30"/>
      <c r="H12" s="31">
        <f t="shared" ref="H12:H18" si="0">ROUND(D12*G12,2)</f>
        <v>0</v>
      </c>
      <c r="I12" s="32"/>
      <c r="J12" s="31">
        <f t="shared" ref="J12:J18" si="1">ROUND(H12*(1+I12),2)</f>
        <v>0</v>
      </c>
      <c r="K12" s="31"/>
      <c r="L12" s="36">
        <f t="shared" ref="L12:L18" si="2">IF(LEN(H12)-IFERROR(SEARCH(",",H12,1),LEN(H12))&gt;2,1,0)</f>
        <v>0</v>
      </c>
      <c r="M12" s="13">
        <f t="shared" ref="M12:O18" si="3">IF(ISBLANK(E12),1,0)</f>
        <v>1</v>
      </c>
      <c r="N12" s="13">
        <f t="shared" si="3"/>
        <v>1</v>
      </c>
      <c r="O12" s="13">
        <f t="shared" si="3"/>
        <v>1</v>
      </c>
      <c r="P12" s="13">
        <f t="shared" ref="P12:P18" si="4">IF(ISBLANK(I12),1,0)</f>
        <v>1</v>
      </c>
      <c r="Q12" s="13"/>
      <c r="R12" s="13">
        <f t="shared" ref="R12:R18" si="5">IF(ISNUMBER(H12),0,1)</f>
        <v>0</v>
      </c>
      <c r="S12" s="13">
        <f t="shared" ref="S12:S18" si="6">IF(I12=0.08,0,IF(I12=0.23,0,IF(I12=0.05,0,IF(I12=0,0,1))))</f>
        <v>0</v>
      </c>
      <c r="T12" s="12">
        <f t="shared" ref="T12:T18" si="7">IF(ISERROR(IF(LEN(G12)-FIND(",",G12)&gt;4,1,0)),0,IF(LEN(G12)-FIND(",",G12)&gt;4,1,0))</f>
        <v>0</v>
      </c>
      <c r="U12" s="13"/>
      <c r="V12" s="42"/>
      <c r="W12" s="14"/>
      <c r="X12" s="14"/>
      <c r="Y12" s="14"/>
      <c r="Z12" s="14"/>
      <c r="AA12" s="14"/>
      <c r="AB12" s="14"/>
      <c r="AC12" s="14"/>
      <c r="AD12" s="14"/>
    </row>
    <row r="13" spans="1:30" s="15" customFormat="1" ht="28.5" x14ac:dyDescent="0.25">
      <c r="A13" s="34">
        <v>2</v>
      </c>
      <c r="B13" s="49" t="s">
        <v>622</v>
      </c>
      <c r="C13" s="22" t="s">
        <v>173</v>
      </c>
      <c r="D13" s="50">
        <v>50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623</v>
      </c>
      <c r="C14" s="22" t="s">
        <v>173</v>
      </c>
      <c r="D14" s="50">
        <v>400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28.5" x14ac:dyDescent="0.25">
      <c r="A15" s="34">
        <v>4</v>
      </c>
      <c r="B15" s="49" t="s">
        <v>624</v>
      </c>
      <c r="C15" s="22" t="s">
        <v>173</v>
      </c>
      <c r="D15" s="50">
        <v>200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625</v>
      </c>
      <c r="C16" s="22" t="s">
        <v>308</v>
      </c>
      <c r="D16" s="50">
        <v>2</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28.5" x14ac:dyDescent="0.25">
      <c r="A17" s="34">
        <v>6</v>
      </c>
      <c r="B17" s="49" t="s">
        <v>626</v>
      </c>
      <c r="C17" s="22" t="s">
        <v>173</v>
      </c>
      <c r="D17" s="50">
        <v>120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28.5" x14ac:dyDescent="0.25">
      <c r="A18" s="34">
        <v>7</v>
      </c>
      <c r="B18" s="49" t="s">
        <v>627</v>
      </c>
      <c r="C18" s="22" t="s">
        <v>173</v>
      </c>
      <c r="D18" s="50">
        <v>112</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29.25" customHeight="1" x14ac:dyDescent="0.25">
      <c r="A19" s="86"/>
      <c r="B19" s="86"/>
      <c r="C19" s="86"/>
      <c r="D19" s="86"/>
      <c r="E19" s="86"/>
      <c r="F19" s="23" t="s">
        <v>3</v>
      </c>
      <c r="G19" s="23" t="s">
        <v>4</v>
      </c>
      <c r="H19" s="24">
        <f ca="1">SUM(OFFSET($H$12,0,0,ROW()-12,1))</f>
        <v>0</v>
      </c>
      <c r="I19" s="25" t="s">
        <v>4</v>
      </c>
      <c r="J19" s="24">
        <f ca="1">SUM(OFFSET($J$12,0,0,ROW()-12,1))</f>
        <v>0</v>
      </c>
      <c r="K19" s="25" t="s">
        <v>4</v>
      </c>
      <c r="L19" s="33"/>
      <c r="M19" s="13"/>
      <c r="N19" s="13"/>
      <c r="O19" s="13"/>
      <c r="P19" s="13"/>
      <c r="Q19" s="13"/>
      <c r="R19" s="13"/>
      <c r="S19" s="13"/>
      <c r="T19" s="13"/>
      <c r="U19" s="13"/>
      <c r="V19" s="42"/>
      <c r="W19" s="14"/>
      <c r="X19" s="14"/>
      <c r="Y19" s="14"/>
      <c r="Z19" s="14"/>
      <c r="AA19" s="14"/>
      <c r="AB19" s="14"/>
      <c r="AC19" s="14"/>
      <c r="AD19" s="14"/>
    </row>
    <row r="20" spans="1:30" x14ac:dyDescent="0.25">
      <c r="A20" s="54" t="s">
        <v>157</v>
      </c>
      <c r="B20" s="26"/>
      <c r="C20" s="26"/>
      <c r="D20" s="26"/>
      <c r="E20" s="27"/>
      <c r="F20" s="28"/>
      <c r="G20" s="27"/>
      <c r="H20" s="27"/>
      <c r="I20" s="27"/>
      <c r="J20" s="27"/>
      <c r="K20" s="27"/>
      <c r="L20" s="33"/>
    </row>
    <row r="21" spans="1:30" x14ac:dyDescent="0.25">
      <c r="A21" s="26"/>
      <c r="B21" s="26"/>
      <c r="C21" s="26"/>
      <c r="D21" s="26"/>
      <c r="E21" s="27"/>
      <c r="F21" s="28"/>
      <c r="G21" s="27"/>
      <c r="H21" s="27"/>
      <c r="I21" s="27"/>
      <c r="J21" s="27"/>
      <c r="K21" s="27"/>
      <c r="L21" s="33"/>
    </row>
    <row r="22" spans="1:30" x14ac:dyDescent="0.25">
      <c r="A22" s="26" t="s">
        <v>5</v>
      </c>
      <c r="B22" s="26"/>
      <c r="C22" s="26"/>
      <c r="D22" s="26"/>
      <c r="E22" s="27"/>
      <c r="F22" s="28"/>
      <c r="G22" s="27"/>
      <c r="H22" s="27"/>
      <c r="I22" s="27"/>
      <c r="J22" s="27"/>
      <c r="K22" s="27"/>
      <c r="L22" s="33"/>
    </row>
    <row r="23" spans="1:30" x14ac:dyDescent="0.25">
      <c r="A23" s="87" t="s">
        <v>16</v>
      </c>
      <c r="B23" s="87"/>
      <c r="C23" s="87"/>
      <c r="D23" s="87"/>
      <c r="E23" s="87"/>
      <c r="F23" s="87"/>
      <c r="G23" s="87"/>
      <c r="H23" s="87"/>
      <c r="I23" s="87"/>
      <c r="J23" s="87"/>
      <c r="K23" s="87"/>
      <c r="L23" s="33"/>
    </row>
    <row r="24" spans="1:30" x14ac:dyDescent="0.25">
      <c r="A24" s="26"/>
      <c r="B24" s="26"/>
      <c r="C24" s="26"/>
      <c r="D24" s="26"/>
      <c r="E24" s="27"/>
      <c r="F24" s="28"/>
      <c r="G24" s="27"/>
      <c r="H24" s="27"/>
      <c r="I24" s="27"/>
      <c r="J24" s="27"/>
      <c r="K24" s="27"/>
    </row>
    <row r="25" spans="1:30" ht="73.5" customHeight="1" x14ac:dyDescent="0.25">
      <c r="A25" s="68" t="s">
        <v>19</v>
      </c>
      <c r="B25" s="68"/>
      <c r="C25" s="68"/>
      <c r="D25" s="68"/>
      <c r="E25" s="68"/>
      <c r="F25" s="68"/>
      <c r="G25" s="68"/>
      <c r="H25" s="68"/>
      <c r="I25" s="68"/>
      <c r="J25" s="68"/>
      <c r="K25" s="68"/>
    </row>
  </sheetData>
  <protectedRanges>
    <protectedRange sqref="K12:K17" name="Rozstęp4_1_2_1"/>
    <protectedRange sqref="I12:I17" name="Rozstęp3_1_2_1"/>
    <protectedRange sqref="E12:G17" name="Rozstęp2_1_2_1"/>
    <protectedRange sqref="K18" name="Rozstęp4_1_2_1_1"/>
    <protectedRange sqref="I18" name="Rozstęp3_1_2_1_1"/>
    <protectedRange sqref="E18:G18" name="Rozstęp2_1_2_1_1"/>
  </protectedRanges>
  <mergeCells count="12">
    <mergeCell ref="B1:D1"/>
    <mergeCell ref="F1:K1"/>
    <mergeCell ref="F2:H2"/>
    <mergeCell ref="B3:D7"/>
    <mergeCell ref="E5:J6"/>
    <mergeCell ref="E7:J7"/>
    <mergeCell ref="A25:K25"/>
    <mergeCell ref="B8:D8"/>
    <mergeCell ref="E8:J8"/>
    <mergeCell ref="D10:G10"/>
    <mergeCell ref="A19:E19"/>
    <mergeCell ref="A23:K23"/>
  </mergeCells>
  <conditionalFormatting sqref="E7 L7:M7">
    <cfRule type="expression" dxfId="45" priority="1">
      <formula>$E$7="Przekroczona ilość liczb po przecinku w przynajmniej jednej cenie"</formula>
    </cfRule>
  </conditionalFormatting>
  <conditionalFormatting sqref="E5 L5:M6">
    <cfRule type="expression" dxfId="44"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8"/>
  <sheetViews>
    <sheetView topLeftCell="A2"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55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55</v>
      </c>
      <c r="D10" s="85" t="str">
        <f ca="1">VLOOKUP(C10,Nazwy!B2:C764,2)</f>
        <v>Różne  3</v>
      </c>
      <c r="E10" s="85"/>
      <c r="F10" s="85"/>
      <c r="G10" s="85"/>
      <c r="H10" s="11">
        <f ca="1">SUMIF(F12:F1302,"Razem",H12:H1302)</f>
        <v>0</v>
      </c>
      <c r="I10" s="11"/>
      <c r="J10" s="11">
        <f ca="1">SUMIF(F12:F1302,"Razem",J12:J1302)</f>
        <v>0</v>
      </c>
      <c r="K10" s="11"/>
      <c r="L10" s="2">
        <f>SUM(L11:L1796)</f>
        <v>0</v>
      </c>
      <c r="M10" s="2">
        <f>COUNTIF(M12:M1796,0)</f>
        <v>0</v>
      </c>
      <c r="N10" s="2">
        <f>COUNTIF(N12:N1796,0)</f>
        <v>0</v>
      </c>
      <c r="O10" s="2">
        <f>COUNTIF(O12:O1796,0)</f>
        <v>0</v>
      </c>
      <c r="P10" s="2">
        <f>COUNTIF(P12:P1796,0)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SUM(M12:M1796)</f>
        <v>10</v>
      </c>
      <c r="N11" s="2">
        <f>SUM(N12:N1796)</f>
        <v>10</v>
      </c>
      <c r="O11" s="2">
        <f>SUM(O12:O1796)</f>
        <v>10</v>
      </c>
      <c r="P11" s="2">
        <f>SUM(P12:P1796)</f>
        <v>10</v>
      </c>
      <c r="Q11" s="2">
        <f>SUM(M11:P11)</f>
        <v>40</v>
      </c>
      <c r="R11" s="2">
        <f>SUM(R12:R1796)</f>
        <v>0</v>
      </c>
      <c r="S11" s="2">
        <f>SUM(S12:S1796)</f>
        <v>0</v>
      </c>
      <c r="T11" s="2">
        <f>SUM(T12:T1796)</f>
        <v>0</v>
      </c>
    </row>
    <row r="12" spans="1:30" s="15" customFormat="1" ht="18.75" customHeight="1" x14ac:dyDescent="0.25">
      <c r="A12" s="34">
        <v>1</v>
      </c>
      <c r="B12" s="49" t="s">
        <v>628</v>
      </c>
      <c r="C12" s="22" t="s">
        <v>173</v>
      </c>
      <c r="D12" s="50">
        <v>30</v>
      </c>
      <c r="E12" s="35"/>
      <c r="F12" s="29"/>
      <c r="G12" s="30"/>
      <c r="H12" s="31">
        <f t="shared" ref="H12:H21" si="0">ROUND(D12*G12,2)</f>
        <v>0</v>
      </c>
      <c r="I12" s="32"/>
      <c r="J12" s="31">
        <f t="shared" ref="J12:J21" si="1">ROUND(H12*(1+I12),2)</f>
        <v>0</v>
      </c>
      <c r="K12" s="31"/>
      <c r="L12" s="36">
        <f t="shared" ref="L12:L21" si="2">IF(LEN(H12)-IFERROR(SEARCH(",",H12,1),LEN(H12))&gt;2,1,0)</f>
        <v>0</v>
      </c>
      <c r="M12" s="13">
        <f t="shared" ref="M12:O21" si="3">IF(ISBLANK(E12),1,0)</f>
        <v>1</v>
      </c>
      <c r="N12" s="13">
        <f t="shared" si="3"/>
        <v>1</v>
      </c>
      <c r="O12" s="13">
        <f t="shared" si="3"/>
        <v>1</v>
      </c>
      <c r="P12" s="13">
        <f t="shared" ref="P12:P21" si="4">IF(ISBLANK(I12),1,0)</f>
        <v>1</v>
      </c>
      <c r="Q12" s="13"/>
      <c r="R12" s="13">
        <f t="shared" ref="R12:R21" si="5">IF(ISNUMBER(H12),0,1)</f>
        <v>0</v>
      </c>
      <c r="S12" s="13">
        <f t="shared" ref="S12:S21" si="6">IF(I12=0.08,0,IF(I12=0.23,0,IF(I12=0.05,0,IF(I12=0,0,1))))</f>
        <v>0</v>
      </c>
      <c r="T12" s="12">
        <f t="shared" ref="T12:T21"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629</v>
      </c>
      <c r="C13" s="22" t="s">
        <v>308</v>
      </c>
      <c r="D13" s="50">
        <v>50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28.5" x14ac:dyDescent="0.25">
      <c r="A14" s="34">
        <v>3</v>
      </c>
      <c r="B14" s="49" t="s">
        <v>630</v>
      </c>
      <c r="C14" s="22" t="s">
        <v>173</v>
      </c>
      <c r="D14" s="50">
        <v>5</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631</v>
      </c>
      <c r="C15" s="22" t="s">
        <v>173</v>
      </c>
      <c r="D15" s="50">
        <v>1800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632</v>
      </c>
      <c r="C16" s="22" t="s">
        <v>173</v>
      </c>
      <c r="D16" s="50">
        <v>1600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28.5" x14ac:dyDescent="0.25">
      <c r="A17" s="34">
        <v>6</v>
      </c>
      <c r="B17" s="49" t="s">
        <v>633</v>
      </c>
      <c r="C17" s="22" t="s">
        <v>173</v>
      </c>
      <c r="D17" s="50">
        <v>9</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28.5" x14ac:dyDescent="0.25">
      <c r="A18" s="34">
        <v>7</v>
      </c>
      <c r="B18" s="49" t="s">
        <v>634</v>
      </c>
      <c r="C18" s="22" t="s">
        <v>173</v>
      </c>
      <c r="D18" s="50">
        <v>200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635</v>
      </c>
      <c r="C19" s="22" t="s">
        <v>173</v>
      </c>
      <c r="D19" s="50">
        <v>20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636</v>
      </c>
      <c r="C20" s="22" t="s">
        <v>173</v>
      </c>
      <c r="D20" s="50">
        <v>12</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637</v>
      </c>
      <c r="C21" s="22" t="s">
        <v>173</v>
      </c>
      <c r="D21" s="50">
        <v>56</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29.25" customHeight="1" x14ac:dyDescent="0.25">
      <c r="A22" s="86"/>
      <c r="B22" s="86"/>
      <c r="C22" s="86"/>
      <c r="D22" s="86"/>
      <c r="E22" s="86"/>
      <c r="F22" s="23" t="s">
        <v>3</v>
      </c>
      <c r="G22" s="23" t="s">
        <v>4</v>
      </c>
      <c r="H22" s="24">
        <f ca="1">SUM(OFFSET($H$12,0,0,ROW()-12,1))</f>
        <v>0</v>
      </c>
      <c r="I22" s="25" t="s">
        <v>4</v>
      </c>
      <c r="J22" s="24">
        <f ca="1">SUM(OFFSET($J$12,0,0,ROW()-12,1))</f>
        <v>0</v>
      </c>
      <c r="K22" s="25" t="s">
        <v>4</v>
      </c>
      <c r="L22" s="33"/>
      <c r="M22" s="13"/>
      <c r="N22" s="13"/>
      <c r="O22" s="13"/>
      <c r="P22" s="13"/>
      <c r="Q22" s="13"/>
      <c r="R22" s="13"/>
      <c r="S22" s="13"/>
      <c r="T22" s="13"/>
      <c r="U22" s="13"/>
      <c r="V22" s="42"/>
      <c r="W22" s="14"/>
      <c r="X22" s="14"/>
      <c r="Y22" s="14"/>
      <c r="Z22" s="14"/>
      <c r="AA22" s="14"/>
      <c r="AB22" s="14"/>
      <c r="AC22" s="14"/>
      <c r="AD22" s="14"/>
    </row>
    <row r="23" spans="1:30" x14ac:dyDescent="0.25">
      <c r="A23" s="54" t="s">
        <v>157</v>
      </c>
      <c r="B23" s="26"/>
      <c r="C23" s="26"/>
      <c r="D23" s="26"/>
      <c r="E23" s="27"/>
      <c r="F23" s="28"/>
      <c r="G23" s="27"/>
      <c r="H23" s="27"/>
      <c r="I23" s="27"/>
      <c r="J23" s="27"/>
      <c r="K23" s="27"/>
      <c r="L23" s="33"/>
    </row>
    <row r="24" spans="1:30" x14ac:dyDescent="0.25">
      <c r="A24" s="26"/>
      <c r="B24" s="26"/>
      <c r="C24" s="26"/>
      <c r="D24" s="26"/>
      <c r="E24" s="27"/>
      <c r="F24" s="28"/>
      <c r="G24" s="27"/>
      <c r="H24" s="27"/>
      <c r="I24" s="27"/>
      <c r="J24" s="27"/>
      <c r="K24" s="27"/>
      <c r="L24" s="33"/>
    </row>
    <row r="25" spans="1:30" x14ac:dyDescent="0.25">
      <c r="A25" s="26" t="s">
        <v>5</v>
      </c>
      <c r="B25" s="26"/>
      <c r="C25" s="26"/>
      <c r="D25" s="26"/>
      <c r="E25" s="27"/>
      <c r="F25" s="28"/>
      <c r="G25" s="27"/>
      <c r="H25" s="27"/>
      <c r="I25" s="27"/>
      <c r="J25" s="27"/>
      <c r="K25" s="27"/>
      <c r="L25" s="33"/>
    </row>
    <row r="26" spans="1:30" x14ac:dyDescent="0.25">
      <c r="A26" s="87" t="s">
        <v>16</v>
      </c>
      <c r="B26" s="87"/>
      <c r="C26" s="87"/>
      <c r="D26" s="87"/>
      <c r="E26" s="87"/>
      <c r="F26" s="87"/>
      <c r="G26" s="87"/>
      <c r="H26" s="87"/>
      <c r="I26" s="87"/>
      <c r="J26" s="87"/>
      <c r="K26" s="87"/>
      <c r="L26" s="33"/>
    </row>
    <row r="27" spans="1:30" x14ac:dyDescent="0.25">
      <c r="A27" s="26"/>
      <c r="B27" s="26"/>
      <c r="C27" s="26"/>
      <c r="D27" s="26"/>
      <c r="E27" s="27"/>
      <c r="F27" s="28"/>
      <c r="G27" s="27"/>
      <c r="H27" s="27"/>
      <c r="I27" s="27"/>
      <c r="J27" s="27"/>
      <c r="K27" s="27"/>
    </row>
    <row r="28" spans="1:30" ht="73.5" customHeight="1" x14ac:dyDescent="0.25">
      <c r="A28" s="68" t="s">
        <v>19</v>
      </c>
      <c r="B28" s="68"/>
      <c r="C28" s="68"/>
      <c r="D28" s="68"/>
      <c r="E28" s="68"/>
      <c r="F28" s="68"/>
      <c r="G28" s="68"/>
      <c r="H28" s="68"/>
      <c r="I28" s="68"/>
      <c r="J28" s="68"/>
      <c r="K28" s="68"/>
    </row>
  </sheetData>
  <protectedRanges>
    <protectedRange sqref="K12:K17 K20:K21" name="Rozstęp4_1_2_1"/>
    <protectedRange sqref="I12:I17 I20:I21" name="Rozstęp3_1_2_1"/>
    <protectedRange sqref="E12:G17 E20:G21" name="Rozstęp2_1_2_1"/>
    <protectedRange sqref="K18:K19" name="Rozstęp4_1_2_1_1"/>
    <protectedRange sqref="I18:I19" name="Rozstęp3_1_2_1_1"/>
    <protectedRange sqref="E18:G19" name="Rozstęp2_1_2_1_1"/>
  </protectedRanges>
  <mergeCells count="12">
    <mergeCell ref="A22:E22"/>
    <mergeCell ref="A26:K26"/>
    <mergeCell ref="A28:K28"/>
    <mergeCell ref="B1:D1"/>
    <mergeCell ref="F1:K1"/>
    <mergeCell ref="F2:H2"/>
    <mergeCell ref="B3:D7"/>
    <mergeCell ref="E5:J6"/>
    <mergeCell ref="E7:J7"/>
    <mergeCell ref="B8:D8"/>
    <mergeCell ref="E8:J8"/>
    <mergeCell ref="D10:G10"/>
  </mergeCells>
  <conditionalFormatting sqref="E7 L7:M7">
    <cfRule type="expression" dxfId="43" priority="1">
      <formula>$E$7="Przekroczona ilość liczb po przecinku w przynajmniej jednej cenie"</formula>
    </cfRule>
  </conditionalFormatting>
  <conditionalFormatting sqref="E5 L5:M6">
    <cfRule type="expression" dxfId="42"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1"/>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56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56</v>
      </c>
      <c r="D10" s="85" t="str">
        <f ca="1">VLOOKUP(C10,Nazwy!B2:C764,2)</f>
        <v>Różne  4</v>
      </c>
      <c r="E10" s="85"/>
      <c r="F10" s="85"/>
      <c r="G10" s="85"/>
      <c r="H10" s="11">
        <f ca="1">SUMIF(F12:F1305,"Razem",H12:H1305)</f>
        <v>0</v>
      </c>
      <c r="I10" s="11"/>
      <c r="J10" s="11">
        <f ca="1">SUMIF(F12:F1305,"Razem",J12:J1305)</f>
        <v>0</v>
      </c>
      <c r="K10" s="11"/>
      <c r="L10" s="2">
        <f>SUM(L11:L1799)</f>
        <v>0</v>
      </c>
      <c r="M10" s="2">
        <f>COUNTIF(M12:M1799,0)</f>
        <v>0</v>
      </c>
      <c r="N10" s="2">
        <f>COUNTIF(N12:N1799,0)</f>
        <v>0</v>
      </c>
      <c r="O10" s="2">
        <f>COUNTIF(O12:O1799,0)</f>
        <v>0</v>
      </c>
      <c r="P10" s="2">
        <f>COUNTIF(P12:P1799,0)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SUM(M12:M1799)</f>
        <v>13</v>
      </c>
      <c r="N11" s="2">
        <f>SUM(N12:N1799)</f>
        <v>13</v>
      </c>
      <c r="O11" s="2">
        <f>SUM(O12:O1799)</f>
        <v>13</v>
      </c>
      <c r="P11" s="2">
        <f>SUM(P12:P1799)</f>
        <v>13</v>
      </c>
      <c r="Q11" s="2">
        <f>SUM(M11:P11)</f>
        <v>52</v>
      </c>
      <c r="R11" s="2">
        <f>SUM(R12:R1799)</f>
        <v>0</v>
      </c>
      <c r="S11" s="2">
        <f>SUM(S12:S1799)</f>
        <v>0</v>
      </c>
      <c r="T11" s="2">
        <f>SUM(T12:T1799)</f>
        <v>0</v>
      </c>
    </row>
    <row r="12" spans="1:30" s="15" customFormat="1" ht="18.75" customHeight="1" x14ac:dyDescent="0.25">
      <c r="A12" s="34">
        <v>1</v>
      </c>
      <c r="B12" s="49" t="s">
        <v>638</v>
      </c>
      <c r="C12" s="22" t="s">
        <v>173</v>
      </c>
      <c r="D12" s="50">
        <v>200</v>
      </c>
      <c r="E12" s="35"/>
      <c r="F12" s="29"/>
      <c r="G12" s="30"/>
      <c r="H12" s="31">
        <f t="shared" ref="H12:H24" si="0">ROUND(D12*G12,2)</f>
        <v>0</v>
      </c>
      <c r="I12" s="32"/>
      <c r="J12" s="31">
        <f t="shared" ref="J12:J24" si="1">ROUND(H12*(1+I12),2)</f>
        <v>0</v>
      </c>
      <c r="K12" s="31"/>
      <c r="L12" s="36">
        <f t="shared" ref="L12:L24" si="2">IF(LEN(H12)-IFERROR(SEARCH(",",H12,1),LEN(H12))&gt;2,1,0)</f>
        <v>0</v>
      </c>
      <c r="M12" s="13">
        <f t="shared" ref="M12:O24" si="3">IF(ISBLANK(E12),1,0)</f>
        <v>1</v>
      </c>
      <c r="N12" s="13">
        <f t="shared" si="3"/>
        <v>1</v>
      </c>
      <c r="O12" s="13">
        <f t="shared" si="3"/>
        <v>1</v>
      </c>
      <c r="P12" s="13">
        <f t="shared" ref="P12:P24" si="4">IF(ISBLANK(I12),1,0)</f>
        <v>1</v>
      </c>
      <c r="Q12" s="13"/>
      <c r="R12" s="13">
        <f t="shared" ref="R12:R24" si="5">IF(ISNUMBER(H12),0,1)</f>
        <v>0</v>
      </c>
      <c r="S12" s="13">
        <f t="shared" ref="S12:S24" si="6">IF(I12=0.08,0,IF(I12=0.23,0,IF(I12=0.05,0,IF(I12=0,0,1))))</f>
        <v>0</v>
      </c>
      <c r="T12" s="12">
        <f t="shared" ref="T12:T24"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639</v>
      </c>
      <c r="C13" s="22" t="s">
        <v>173</v>
      </c>
      <c r="D13" s="50">
        <v>7000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640</v>
      </c>
      <c r="C14" s="22" t="s">
        <v>177</v>
      </c>
      <c r="D14" s="50">
        <v>5000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641</v>
      </c>
      <c r="C15" s="22" t="s">
        <v>173</v>
      </c>
      <c r="D15" s="50">
        <v>2000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642</v>
      </c>
      <c r="C16" s="22" t="s">
        <v>173</v>
      </c>
      <c r="D16" s="50">
        <v>12000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643</v>
      </c>
      <c r="C17" s="22" t="s">
        <v>173</v>
      </c>
      <c r="D17" s="50">
        <v>32000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644</v>
      </c>
      <c r="C18" s="22" t="s">
        <v>173</v>
      </c>
      <c r="D18" s="50">
        <v>15000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645</v>
      </c>
      <c r="C19" s="22" t="s">
        <v>173</v>
      </c>
      <c r="D19" s="50">
        <v>5000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646</v>
      </c>
      <c r="C20" s="22" t="s">
        <v>173</v>
      </c>
      <c r="D20" s="50">
        <v>50000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647</v>
      </c>
      <c r="C21" s="22" t="s">
        <v>173</v>
      </c>
      <c r="D21" s="50">
        <v>36000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8.75" customHeight="1" x14ac:dyDescent="0.25">
      <c r="A22" s="34">
        <v>11</v>
      </c>
      <c r="B22" s="49" t="s">
        <v>648</v>
      </c>
      <c r="C22" s="22" t="s">
        <v>173</v>
      </c>
      <c r="D22" s="50">
        <v>12000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8.75" customHeight="1" x14ac:dyDescent="0.25">
      <c r="A23" s="34">
        <v>12</v>
      </c>
      <c r="B23" s="49" t="s">
        <v>649</v>
      </c>
      <c r="C23" s="22" t="s">
        <v>173</v>
      </c>
      <c r="D23" s="50">
        <v>90000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18.75" customHeight="1" x14ac:dyDescent="0.25">
      <c r="A24" s="34">
        <v>13</v>
      </c>
      <c r="B24" s="49" t="s">
        <v>650</v>
      </c>
      <c r="C24" s="22" t="s">
        <v>173</v>
      </c>
      <c r="D24" s="50">
        <v>3000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29.25" customHeight="1" x14ac:dyDescent="0.25">
      <c r="A25" s="86"/>
      <c r="B25" s="86"/>
      <c r="C25" s="86"/>
      <c r="D25" s="86"/>
      <c r="E25" s="86"/>
      <c r="F25" s="23" t="s">
        <v>3</v>
      </c>
      <c r="G25" s="23" t="s">
        <v>4</v>
      </c>
      <c r="H25" s="24">
        <f ca="1">SUM(OFFSET($H$12,0,0,ROW()-12,1))</f>
        <v>0</v>
      </c>
      <c r="I25" s="25" t="s">
        <v>4</v>
      </c>
      <c r="J25" s="24">
        <f ca="1">SUM(OFFSET($J$12,0,0,ROW()-12,1))</f>
        <v>0</v>
      </c>
      <c r="K25" s="25" t="s">
        <v>4</v>
      </c>
      <c r="L25" s="33"/>
      <c r="M25" s="13"/>
      <c r="N25" s="13"/>
      <c r="O25" s="13"/>
      <c r="P25" s="13"/>
      <c r="Q25" s="13"/>
      <c r="R25" s="13"/>
      <c r="S25" s="13"/>
      <c r="T25" s="13"/>
      <c r="U25" s="13"/>
      <c r="V25" s="42"/>
      <c r="W25" s="14"/>
      <c r="X25" s="14"/>
      <c r="Y25" s="14"/>
      <c r="Z25" s="14"/>
      <c r="AA25" s="14"/>
      <c r="AB25" s="14"/>
      <c r="AC25" s="14"/>
      <c r="AD25" s="14"/>
    </row>
    <row r="26" spans="1:30" x14ac:dyDescent="0.25">
      <c r="A26" s="54" t="s">
        <v>157</v>
      </c>
      <c r="B26" s="26"/>
      <c r="C26" s="26"/>
      <c r="D26" s="26"/>
      <c r="E26" s="27"/>
      <c r="F26" s="28"/>
      <c r="G26" s="27"/>
      <c r="H26" s="27"/>
      <c r="I26" s="27"/>
      <c r="J26" s="27"/>
      <c r="K26" s="27"/>
      <c r="L26" s="33"/>
    </row>
    <row r="27" spans="1:30" x14ac:dyDescent="0.25">
      <c r="A27" s="26"/>
      <c r="B27" s="26"/>
      <c r="C27" s="26"/>
      <c r="D27" s="26"/>
      <c r="E27" s="27"/>
      <c r="F27" s="28"/>
      <c r="G27" s="27"/>
      <c r="H27" s="27"/>
      <c r="I27" s="27"/>
      <c r="J27" s="27"/>
      <c r="K27" s="27"/>
      <c r="L27" s="33"/>
    </row>
    <row r="28" spans="1:30" x14ac:dyDescent="0.25">
      <c r="A28" s="26" t="s">
        <v>5</v>
      </c>
      <c r="B28" s="26"/>
      <c r="C28" s="26"/>
      <c r="D28" s="26"/>
      <c r="E28" s="27"/>
      <c r="F28" s="28"/>
      <c r="G28" s="27"/>
      <c r="H28" s="27"/>
      <c r="I28" s="27"/>
      <c r="J28" s="27"/>
      <c r="K28" s="27"/>
      <c r="L28" s="33"/>
    </row>
    <row r="29" spans="1:30" x14ac:dyDescent="0.25">
      <c r="A29" s="87" t="s">
        <v>16</v>
      </c>
      <c r="B29" s="87"/>
      <c r="C29" s="87"/>
      <c r="D29" s="87"/>
      <c r="E29" s="87"/>
      <c r="F29" s="87"/>
      <c r="G29" s="87"/>
      <c r="H29" s="87"/>
      <c r="I29" s="87"/>
      <c r="J29" s="87"/>
      <c r="K29" s="87"/>
      <c r="L29" s="33"/>
    </row>
    <row r="30" spans="1:30" x14ac:dyDescent="0.25">
      <c r="A30" s="26"/>
      <c r="B30" s="26"/>
      <c r="C30" s="26"/>
      <c r="D30" s="26"/>
      <c r="E30" s="27"/>
      <c r="F30" s="28"/>
      <c r="G30" s="27"/>
      <c r="H30" s="27"/>
      <c r="I30" s="27"/>
      <c r="J30" s="27"/>
      <c r="K30" s="27"/>
    </row>
    <row r="31" spans="1:30" ht="73.5" customHeight="1" x14ac:dyDescent="0.25">
      <c r="A31" s="68" t="s">
        <v>19</v>
      </c>
      <c r="B31" s="68"/>
      <c r="C31" s="68"/>
      <c r="D31" s="68"/>
      <c r="E31" s="68"/>
      <c r="F31" s="68"/>
      <c r="G31" s="68"/>
      <c r="H31" s="68"/>
      <c r="I31" s="68"/>
      <c r="J31" s="68"/>
      <c r="K31" s="68"/>
    </row>
  </sheetData>
  <protectedRanges>
    <protectedRange sqref="K12:K17 K20:K22 K24" name="Rozstęp4_1_2_1"/>
    <protectedRange sqref="I12:I17 I20:I22 I24" name="Rozstęp3_1_2_1"/>
    <protectedRange sqref="E12:G17 E20:G22 E24:G24" name="Rozstęp2_1_2_1"/>
    <protectedRange sqref="K18:K19" name="Rozstęp4_1_2_1_1"/>
    <protectedRange sqref="I18:I19" name="Rozstęp3_1_2_1_1"/>
    <protectedRange sqref="E18:G19" name="Rozstęp2_1_2_1_1"/>
    <protectedRange sqref="K23" name="Rozstęp4_1_2_2"/>
    <protectedRange sqref="I23" name="Rozstęp3_1_2_2"/>
    <protectedRange sqref="E23:G23" name="Rozstęp2_1_2_2"/>
  </protectedRanges>
  <mergeCells count="12">
    <mergeCell ref="A25:E25"/>
    <mergeCell ref="A29:K29"/>
    <mergeCell ref="A31:K31"/>
    <mergeCell ref="B1:D1"/>
    <mergeCell ref="F1:K1"/>
    <mergeCell ref="F2:H2"/>
    <mergeCell ref="B3:D7"/>
    <mergeCell ref="E5:J6"/>
    <mergeCell ref="E7:J7"/>
    <mergeCell ref="B8:D8"/>
    <mergeCell ref="E8:J8"/>
    <mergeCell ref="D10:G10"/>
  </mergeCells>
  <conditionalFormatting sqref="E7 L7:M7">
    <cfRule type="expression" dxfId="41" priority="1">
      <formula>$E$7="Przekroczona ilość liczb po przecinku w przynajmniej jednej cenie"</formula>
    </cfRule>
  </conditionalFormatting>
  <conditionalFormatting sqref="E5 L5:M6">
    <cfRule type="expression" dxfId="40"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51"/>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6" customWidth="1"/>
    <col min="6" max="6" width="23" style="4" customWidth="1"/>
    <col min="7" max="7" width="13" style="56" customWidth="1"/>
    <col min="8" max="9" width="15.42578125" style="56" customWidth="1"/>
    <col min="10" max="10" width="25.28515625" style="56" bestFit="1" customWidth="1"/>
    <col min="11" max="11" width="28.140625" style="56"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57 do SWZ</v>
      </c>
      <c r="G1" s="71"/>
      <c r="H1" s="71"/>
      <c r="I1" s="71"/>
      <c r="J1" s="71"/>
      <c r="K1" s="71"/>
      <c r="L1" s="40"/>
      <c r="M1" s="40"/>
      <c r="N1" s="40"/>
    </row>
    <row r="2" spans="1:30" ht="15.75" thickBot="1" x14ac:dyDescent="0.3">
      <c r="F2" s="72"/>
      <c r="G2" s="72"/>
      <c r="H2" s="72"/>
      <c r="I2" s="55"/>
      <c r="J2" s="55"/>
      <c r="K2" s="55"/>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7"/>
      <c r="L5" s="38"/>
      <c r="M5" s="38"/>
    </row>
    <row r="6" spans="1:30" ht="15" customHeight="1" x14ac:dyDescent="0.25">
      <c r="B6" s="76"/>
      <c r="C6" s="77"/>
      <c r="D6" s="78"/>
      <c r="E6" s="82"/>
      <c r="F6" s="82"/>
      <c r="G6" s="82"/>
      <c r="H6" s="82"/>
      <c r="I6" s="82"/>
      <c r="J6" s="82"/>
      <c r="K6" s="57"/>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57</v>
      </c>
      <c r="D10" s="85" t="str">
        <f ca="1">VLOOKUP(C10,Nazwy!B2:C764,2)</f>
        <v>Różne  5</v>
      </c>
      <c r="E10" s="85"/>
      <c r="F10" s="85"/>
      <c r="G10" s="85"/>
      <c r="H10" s="11">
        <f ca="1">SUMIF(F12:F1525,"Razem",H12:H1525)</f>
        <v>0</v>
      </c>
      <c r="I10" s="11"/>
      <c r="J10" s="11">
        <f ca="1">SUMIF(F12:F1525,"Razem",J12:J1525)</f>
        <v>0</v>
      </c>
      <c r="K10" s="11"/>
      <c r="L10" s="2">
        <f>SUM(L11:L2019)</f>
        <v>0</v>
      </c>
      <c r="M10" s="2">
        <f>COUNTIF(M12:M2019,0)</f>
        <v>0</v>
      </c>
      <c r="N10" s="2">
        <f>COUNTIF(N12:N2019,0)</f>
        <v>0</v>
      </c>
      <c r="O10" s="2">
        <f>COUNTIF(O12:O2019,0)</f>
        <v>0</v>
      </c>
      <c r="P10" s="2">
        <f>COUNTIF(P12:P2019,0)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SUM(M12:M2019)</f>
        <v>233</v>
      </c>
      <c r="N11" s="2">
        <f>SUM(N12:N2019)</f>
        <v>233</v>
      </c>
      <c r="O11" s="2">
        <f>SUM(O12:O2019)</f>
        <v>233</v>
      </c>
      <c r="P11" s="2">
        <f>SUM(P12:P2019)</f>
        <v>233</v>
      </c>
      <c r="Q11" s="2">
        <f>SUM(M11:P11)</f>
        <v>932</v>
      </c>
      <c r="R11" s="2">
        <f>SUM(R12:R2019)</f>
        <v>0</v>
      </c>
      <c r="S11" s="2">
        <f>SUM(S12:S2019)</f>
        <v>0</v>
      </c>
      <c r="T11" s="2">
        <f>SUM(T12:T2019)</f>
        <v>0</v>
      </c>
    </row>
    <row r="12" spans="1:30" s="15" customFormat="1" ht="14.25" x14ac:dyDescent="0.25">
      <c r="A12" s="34">
        <v>1</v>
      </c>
      <c r="B12" s="49" t="s">
        <v>651</v>
      </c>
      <c r="C12" s="22" t="s">
        <v>173</v>
      </c>
      <c r="D12" s="50">
        <v>300</v>
      </c>
      <c r="E12" s="35"/>
      <c r="F12" s="29"/>
      <c r="G12" s="30"/>
      <c r="H12" s="31">
        <f t="shared" ref="H12:H75" si="0">ROUND(D12*G12,2)</f>
        <v>0</v>
      </c>
      <c r="I12" s="32"/>
      <c r="J12" s="31">
        <f t="shared" ref="J12:J75" si="1">ROUND(H12*(1+I12),2)</f>
        <v>0</v>
      </c>
      <c r="K12" s="31"/>
      <c r="L12" s="36">
        <f t="shared" ref="L12:L75" si="2">IF(LEN(H12)-IFERROR(SEARCH(",",H12,1),LEN(H12))&gt;2,1,0)</f>
        <v>0</v>
      </c>
      <c r="M12" s="13">
        <f t="shared" ref="M12:O27" si="3">IF(ISBLANK(E12),1,0)</f>
        <v>1</v>
      </c>
      <c r="N12" s="13">
        <f t="shared" si="3"/>
        <v>1</v>
      </c>
      <c r="O12" s="13">
        <f t="shared" si="3"/>
        <v>1</v>
      </c>
      <c r="P12" s="13">
        <f t="shared" ref="P12:P75" si="4">IF(ISBLANK(I12),1,0)</f>
        <v>1</v>
      </c>
      <c r="Q12" s="13"/>
      <c r="R12" s="13">
        <f t="shared" ref="R12:R75" si="5">IF(ISNUMBER(H12),0,1)</f>
        <v>0</v>
      </c>
      <c r="S12" s="13">
        <f t="shared" ref="S12:S75" si="6">IF(I12=0.08,0,IF(I12=0.23,0,IF(I12=0.05,0,IF(I12=0,0,1))))</f>
        <v>0</v>
      </c>
      <c r="T12" s="12">
        <f t="shared" ref="T12:T75" si="7">IF(ISERROR(IF(LEN(G12)-FIND(",",G12)&gt;4,1,0)),0,IF(LEN(G12)-FIND(",",G12)&gt;4,1,0))</f>
        <v>0</v>
      </c>
      <c r="U12" s="13"/>
      <c r="V12" s="42"/>
      <c r="W12" s="14"/>
      <c r="X12" s="14"/>
      <c r="Y12" s="14"/>
      <c r="Z12" s="14"/>
      <c r="AA12" s="14"/>
      <c r="AB12" s="14"/>
      <c r="AC12" s="14"/>
      <c r="AD12" s="14"/>
    </row>
    <row r="13" spans="1:30" s="15" customFormat="1" ht="14.25" x14ac:dyDescent="0.25">
      <c r="A13" s="34">
        <v>2</v>
      </c>
      <c r="B13" s="49" t="s">
        <v>652</v>
      </c>
      <c r="C13" s="22" t="s">
        <v>308</v>
      </c>
      <c r="D13" s="50">
        <v>10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4.25" x14ac:dyDescent="0.25">
      <c r="A14" s="34">
        <v>3</v>
      </c>
      <c r="B14" s="49" t="s">
        <v>653</v>
      </c>
      <c r="C14" s="22" t="s">
        <v>173</v>
      </c>
      <c r="D14" s="50">
        <v>12</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28.5" x14ac:dyDescent="0.25">
      <c r="A15" s="34">
        <v>4</v>
      </c>
      <c r="B15" s="49" t="s">
        <v>654</v>
      </c>
      <c r="C15" s="22" t="s">
        <v>173</v>
      </c>
      <c r="D15" s="50">
        <v>150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4.25" x14ac:dyDescent="0.25">
      <c r="A16" s="34">
        <v>5</v>
      </c>
      <c r="B16" s="49" t="s">
        <v>655</v>
      </c>
      <c r="C16" s="22" t="s">
        <v>173</v>
      </c>
      <c r="D16" s="50">
        <v>900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4.25" x14ac:dyDescent="0.25">
      <c r="A17" s="34">
        <v>6</v>
      </c>
      <c r="B17" s="49" t="s">
        <v>656</v>
      </c>
      <c r="C17" s="22" t="s">
        <v>308</v>
      </c>
      <c r="D17" s="50">
        <v>200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4.25" x14ac:dyDescent="0.25">
      <c r="A18" s="34">
        <v>7</v>
      </c>
      <c r="B18" s="49" t="s">
        <v>657</v>
      </c>
      <c r="C18" s="22" t="s">
        <v>173</v>
      </c>
      <c r="D18" s="50">
        <v>60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28.5" x14ac:dyDescent="0.25">
      <c r="A19" s="34">
        <v>8</v>
      </c>
      <c r="B19" s="49" t="s">
        <v>658</v>
      </c>
      <c r="C19" s="22" t="s">
        <v>308</v>
      </c>
      <c r="D19" s="50">
        <v>30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4.25" x14ac:dyDescent="0.25">
      <c r="A20" s="34">
        <v>9</v>
      </c>
      <c r="B20" s="49" t="s">
        <v>659</v>
      </c>
      <c r="C20" s="22" t="s">
        <v>173</v>
      </c>
      <c r="D20" s="50">
        <v>180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4.25" x14ac:dyDescent="0.25">
      <c r="A21" s="34">
        <v>10</v>
      </c>
      <c r="B21" s="49" t="s">
        <v>660</v>
      </c>
      <c r="C21" s="22" t="s">
        <v>173</v>
      </c>
      <c r="D21" s="50">
        <v>120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4.25" x14ac:dyDescent="0.25">
      <c r="A22" s="34">
        <v>11</v>
      </c>
      <c r="B22" s="49" t="s">
        <v>661</v>
      </c>
      <c r="C22" s="22" t="s">
        <v>173</v>
      </c>
      <c r="D22" s="50">
        <v>3000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4.25" x14ac:dyDescent="0.25">
      <c r="A23" s="34">
        <v>12</v>
      </c>
      <c r="B23" s="49" t="s">
        <v>662</v>
      </c>
      <c r="C23" s="22" t="s">
        <v>173</v>
      </c>
      <c r="D23" s="50">
        <v>100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28.5" x14ac:dyDescent="0.25">
      <c r="A24" s="34">
        <v>13</v>
      </c>
      <c r="B24" s="49" t="s">
        <v>663</v>
      </c>
      <c r="C24" s="22" t="s">
        <v>308</v>
      </c>
      <c r="D24" s="50">
        <v>5</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28.5" x14ac:dyDescent="0.25">
      <c r="A25" s="34">
        <v>14</v>
      </c>
      <c r="B25" s="49" t="s">
        <v>664</v>
      </c>
      <c r="C25" s="22" t="s">
        <v>308</v>
      </c>
      <c r="D25" s="50">
        <v>10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14.25" x14ac:dyDescent="0.25">
      <c r="A26" s="34">
        <v>15</v>
      </c>
      <c r="B26" s="49" t="s">
        <v>665</v>
      </c>
      <c r="C26" s="22" t="s">
        <v>173</v>
      </c>
      <c r="D26" s="50">
        <v>420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14.25" x14ac:dyDescent="0.25">
      <c r="A27" s="34">
        <v>16</v>
      </c>
      <c r="B27" s="49" t="s">
        <v>666</v>
      </c>
      <c r="C27" s="22" t="s">
        <v>308</v>
      </c>
      <c r="D27" s="50">
        <v>1</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14.25" x14ac:dyDescent="0.25">
      <c r="A28" s="34">
        <v>17</v>
      </c>
      <c r="B28" s="49" t="s">
        <v>667</v>
      </c>
      <c r="C28" s="22" t="s">
        <v>173</v>
      </c>
      <c r="D28" s="50">
        <v>300</v>
      </c>
      <c r="E28" s="35"/>
      <c r="F28" s="29"/>
      <c r="G28" s="30"/>
      <c r="H28" s="31">
        <f t="shared" si="0"/>
        <v>0</v>
      </c>
      <c r="I28" s="32"/>
      <c r="J28" s="31">
        <f t="shared" si="1"/>
        <v>0</v>
      </c>
      <c r="K28" s="31"/>
      <c r="L28" s="36">
        <f t="shared" si="2"/>
        <v>0</v>
      </c>
      <c r="M28" s="13">
        <f t="shared" ref="M28:O43"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14.25" x14ac:dyDescent="0.25">
      <c r="A29" s="34">
        <v>18</v>
      </c>
      <c r="B29" s="49" t="s">
        <v>668</v>
      </c>
      <c r="C29" s="22" t="s">
        <v>173</v>
      </c>
      <c r="D29" s="50">
        <v>1200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14.25" x14ac:dyDescent="0.25">
      <c r="A30" s="34">
        <v>19</v>
      </c>
      <c r="B30" s="49" t="s">
        <v>669</v>
      </c>
      <c r="C30" s="22" t="s">
        <v>173</v>
      </c>
      <c r="D30" s="50">
        <v>3600</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28.5" x14ac:dyDescent="0.25">
      <c r="A31" s="34">
        <v>20</v>
      </c>
      <c r="B31" s="49" t="s">
        <v>670</v>
      </c>
      <c r="C31" s="22" t="s">
        <v>173</v>
      </c>
      <c r="D31" s="50">
        <v>150</v>
      </c>
      <c r="E31" s="35"/>
      <c r="F31" s="29"/>
      <c r="G31" s="30"/>
      <c r="H31" s="31">
        <f t="shared" si="0"/>
        <v>0</v>
      </c>
      <c r="I31" s="32"/>
      <c r="J31" s="31">
        <f t="shared" si="1"/>
        <v>0</v>
      </c>
      <c r="K31" s="31"/>
      <c r="L31" s="36">
        <f t="shared" si="2"/>
        <v>0</v>
      </c>
      <c r="M31" s="13">
        <f t="shared" si="8"/>
        <v>1</v>
      </c>
      <c r="N31" s="13">
        <f t="shared" si="8"/>
        <v>1</v>
      </c>
      <c r="O31" s="13">
        <f t="shared" si="8"/>
        <v>1</v>
      </c>
      <c r="P31" s="13">
        <f t="shared" si="4"/>
        <v>1</v>
      </c>
      <c r="Q31" s="13"/>
      <c r="R31" s="13">
        <f t="shared" si="5"/>
        <v>0</v>
      </c>
      <c r="S31" s="13">
        <f t="shared" si="6"/>
        <v>0</v>
      </c>
      <c r="T31" s="12">
        <f t="shared" si="7"/>
        <v>0</v>
      </c>
      <c r="U31" s="13"/>
      <c r="V31" s="42"/>
      <c r="W31" s="14"/>
      <c r="X31" s="14"/>
      <c r="Y31" s="14"/>
      <c r="Z31" s="14"/>
      <c r="AA31" s="14"/>
      <c r="AB31" s="14"/>
      <c r="AC31" s="14"/>
      <c r="AD31" s="14"/>
    </row>
    <row r="32" spans="1:30" s="15" customFormat="1" ht="14.25" x14ac:dyDescent="0.25">
      <c r="A32" s="34">
        <v>21</v>
      </c>
      <c r="B32" s="49" t="s">
        <v>671</v>
      </c>
      <c r="C32" s="22" t="s">
        <v>173</v>
      </c>
      <c r="D32" s="50">
        <v>3600</v>
      </c>
      <c r="E32" s="35"/>
      <c r="F32" s="29"/>
      <c r="G32" s="30"/>
      <c r="H32" s="31">
        <f t="shared" si="0"/>
        <v>0</v>
      </c>
      <c r="I32" s="32"/>
      <c r="J32" s="31">
        <f t="shared" si="1"/>
        <v>0</v>
      </c>
      <c r="K32" s="31"/>
      <c r="L32" s="36">
        <f t="shared" si="2"/>
        <v>0</v>
      </c>
      <c r="M32" s="13">
        <f t="shared" si="8"/>
        <v>1</v>
      </c>
      <c r="N32" s="13">
        <f t="shared" si="8"/>
        <v>1</v>
      </c>
      <c r="O32" s="13">
        <f t="shared" si="8"/>
        <v>1</v>
      </c>
      <c r="P32" s="13">
        <f t="shared" si="4"/>
        <v>1</v>
      </c>
      <c r="Q32" s="13"/>
      <c r="R32" s="13">
        <f t="shared" si="5"/>
        <v>0</v>
      </c>
      <c r="S32" s="13">
        <f t="shared" si="6"/>
        <v>0</v>
      </c>
      <c r="T32" s="12">
        <f t="shared" si="7"/>
        <v>0</v>
      </c>
      <c r="U32" s="13"/>
      <c r="V32" s="42"/>
      <c r="W32" s="14"/>
      <c r="X32" s="14"/>
      <c r="Y32" s="14"/>
      <c r="Z32" s="14"/>
      <c r="AA32" s="14"/>
      <c r="AB32" s="14"/>
      <c r="AC32" s="14"/>
      <c r="AD32" s="14"/>
    </row>
    <row r="33" spans="1:30" s="15" customFormat="1" ht="14.25" x14ac:dyDescent="0.25">
      <c r="A33" s="34">
        <v>22</v>
      </c>
      <c r="B33" s="49" t="s">
        <v>672</v>
      </c>
      <c r="C33" s="22" t="s">
        <v>173</v>
      </c>
      <c r="D33" s="50">
        <v>3600</v>
      </c>
      <c r="E33" s="35"/>
      <c r="F33" s="29"/>
      <c r="G33" s="30"/>
      <c r="H33" s="31">
        <f t="shared" si="0"/>
        <v>0</v>
      </c>
      <c r="I33" s="32"/>
      <c r="J33" s="31">
        <f t="shared" si="1"/>
        <v>0</v>
      </c>
      <c r="K33" s="31"/>
      <c r="L33" s="36">
        <f t="shared" si="2"/>
        <v>0</v>
      </c>
      <c r="M33" s="13">
        <f t="shared" si="8"/>
        <v>1</v>
      </c>
      <c r="N33" s="13">
        <f t="shared" si="8"/>
        <v>1</v>
      </c>
      <c r="O33" s="13">
        <f t="shared" si="8"/>
        <v>1</v>
      </c>
      <c r="P33" s="13">
        <f t="shared" si="4"/>
        <v>1</v>
      </c>
      <c r="Q33" s="13"/>
      <c r="R33" s="13">
        <f t="shared" si="5"/>
        <v>0</v>
      </c>
      <c r="S33" s="13">
        <f t="shared" si="6"/>
        <v>0</v>
      </c>
      <c r="T33" s="12">
        <f t="shared" si="7"/>
        <v>0</v>
      </c>
      <c r="U33" s="13"/>
      <c r="V33" s="42"/>
      <c r="W33" s="14"/>
      <c r="X33" s="14"/>
      <c r="Y33" s="14"/>
      <c r="Z33" s="14"/>
      <c r="AA33" s="14"/>
      <c r="AB33" s="14"/>
      <c r="AC33" s="14"/>
      <c r="AD33" s="14"/>
    </row>
    <row r="34" spans="1:30" s="15" customFormat="1" ht="14.25" x14ac:dyDescent="0.25">
      <c r="A34" s="34">
        <v>23</v>
      </c>
      <c r="B34" s="49" t="s">
        <v>673</v>
      </c>
      <c r="C34" s="22" t="s">
        <v>173</v>
      </c>
      <c r="D34" s="50">
        <v>1500</v>
      </c>
      <c r="E34" s="35"/>
      <c r="F34" s="29"/>
      <c r="G34" s="30"/>
      <c r="H34" s="31">
        <f t="shared" si="0"/>
        <v>0</v>
      </c>
      <c r="I34" s="32"/>
      <c r="J34" s="31">
        <f t="shared" si="1"/>
        <v>0</v>
      </c>
      <c r="K34" s="31"/>
      <c r="L34" s="36">
        <f t="shared" si="2"/>
        <v>0</v>
      </c>
      <c r="M34" s="13">
        <f t="shared" si="8"/>
        <v>1</v>
      </c>
      <c r="N34" s="13">
        <f t="shared" si="8"/>
        <v>1</v>
      </c>
      <c r="O34" s="13">
        <f t="shared" si="8"/>
        <v>1</v>
      </c>
      <c r="P34" s="13">
        <f t="shared" si="4"/>
        <v>1</v>
      </c>
      <c r="Q34" s="13"/>
      <c r="R34" s="13">
        <f t="shared" si="5"/>
        <v>0</v>
      </c>
      <c r="S34" s="13">
        <f t="shared" si="6"/>
        <v>0</v>
      </c>
      <c r="T34" s="12">
        <f t="shared" si="7"/>
        <v>0</v>
      </c>
      <c r="U34" s="13"/>
      <c r="V34" s="42"/>
      <c r="W34" s="14"/>
      <c r="X34" s="14"/>
      <c r="Y34" s="14"/>
      <c r="Z34" s="14"/>
      <c r="AA34" s="14"/>
      <c r="AB34" s="14"/>
      <c r="AC34" s="14"/>
      <c r="AD34" s="14"/>
    </row>
    <row r="35" spans="1:30" s="15" customFormat="1" ht="14.25" x14ac:dyDescent="0.25">
      <c r="A35" s="34">
        <v>24</v>
      </c>
      <c r="B35" s="49" t="s">
        <v>674</v>
      </c>
      <c r="C35" s="22" t="s">
        <v>173</v>
      </c>
      <c r="D35" s="50">
        <v>900</v>
      </c>
      <c r="E35" s="35"/>
      <c r="F35" s="29"/>
      <c r="G35" s="30"/>
      <c r="H35" s="31">
        <f t="shared" si="0"/>
        <v>0</v>
      </c>
      <c r="I35" s="32"/>
      <c r="J35" s="31">
        <f t="shared" si="1"/>
        <v>0</v>
      </c>
      <c r="K35" s="31"/>
      <c r="L35" s="36">
        <f t="shared" si="2"/>
        <v>0</v>
      </c>
      <c r="M35" s="13">
        <f t="shared" si="8"/>
        <v>1</v>
      </c>
      <c r="N35" s="13">
        <f t="shared" si="8"/>
        <v>1</v>
      </c>
      <c r="O35" s="13">
        <f t="shared" si="8"/>
        <v>1</v>
      </c>
      <c r="P35" s="13">
        <f t="shared" si="4"/>
        <v>1</v>
      </c>
      <c r="Q35" s="13"/>
      <c r="R35" s="13">
        <f t="shared" si="5"/>
        <v>0</v>
      </c>
      <c r="S35" s="13">
        <f t="shared" si="6"/>
        <v>0</v>
      </c>
      <c r="T35" s="12">
        <f t="shared" si="7"/>
        <v>0</v>
      </c>
      <c r="U35" s="13"/>
      <c r="V35" s="42"/>
      <c r="W35" s="14"/>
      <c r="X35" s="14"/>
      <c r="Y35" s="14"/>
      <c r="Z35" s="14"/>
      <c r="AA35" s="14"/>
      <c r="AB35" s="14"/>
      <c r="AC35" s="14"/>
      <c r="AD35" s="14"/>
    </row>
    <row r="36" spans="1:30" s="15" customFormat="1" ht="14.25" x14ac:dyDescent="0.25">
      <c r="A36" s="34">
        <v>25</v>
      </c>
      <c r="B36" s="49" t="s">
        <v>675</v>
      </c>
      <c r="C36" s="22" t="s">
        <v>173</v>
      </c>
      <c r="D36" s="50">
        <v>40</v>
      </c>
      <c r="E36" s="35"/>
      <c r="F36" s="29"/>
      <c r="G36" s="30"/>
      <c r="H36" s="31">
        <f t="shared" si="0"/>
        <v>0</v>
      </c>
      <c r="I36" s="32"/>
      <c r="J36" s="31">
        <f t="shared" si="1"/>
        <v>0</v>
      </c>
      <c r="K36" s="31"/>
      <c r="L36" s="36">
        <f t="shared" si="2"/>
        <v>0</v>
      </c>
      <c r="M36" s="13">
        <f t="shared" si="8"/>
        <v>1</v>
      </c>
      <c r="N36" s="13">
        <f t="shared" si="8"/>
        <v>1</v>
      </c>
      <c r="O36" s="13">
        <f t="shared" si="8"/>
        <v>1</v>
      </c>
      <c r="P36" s="13">
        <f t="shared" si="4"/>
        <v>1</v>
      </c>
      <c r="Q36" s="13"/>
      <c r="R36" s="13">
        <f t="shared" si="5"/>
        <v>0</v>
      </c>
      <c r="S36" s="13">
        <f t="shared" si="6"/>
        <v>0</v>
      </c>
      <c r="T36" s="12">
        <f t="shared" si="7"/>
        <v>0</v>
      </c>
      <c r="U36" s="13"/>
      <c r="V36" s="42"/>
      <c r="W36" s="14"/>
      <c r="X36" s="14"/>
      <c r="Y36" s="14"/>
      <c r="Z36" s="14"/>
      <c r="AA36" s="14"/>
      <c r="AB36" s="14"/>
      <c r="AC36" s="14"/>
      <c r="AD36" s="14"/>
    </row>
    <row r="37" spans="1:30" s="15" customFormat="1" ht="28.5" x14ac:dyDescent="0.25">
      <c r="A37" s="34">
        <v>26</v>
      </c>
      <c r="B37" s="49" t="s">
        <v>676</v>
      </c>
      <c r="C37" s="22" t="s">
        <v>173</v>
      </c>
      <c r="D37" s="50">
        <v>1200</v>
      </c>
      <c r="E37" s="35"/>
      <c r="F37" s="29"/>
      <c r="G37" s="30"/>
      <c r="H37" s="31">
        <f t="shared" si="0"/>
        <v>0</v>
      </c>
      <c r="I37" s="32"/>
      <c r="J37" s="31">
        <f t="shared" si="1"/>
        <v>0</v>
      </c>
      <c r="K37" s="31"/>
      <c r="L37" s="36">
        <f t="shared" si="2"/>
        <v>0</v>
      </c>
      <c r="M37" s="13">
        <f t="shared" si="8"/>
        <v>1</v>
      </c>
      <c r="N37" s="13">
        <f t="shared" si="8"/>
        <v>1</v>
      </c>
      <c r="O37" s="13">
        <f t="shared" si="8"/>
        <v>1</v>
      </c>
      <c r="P37" s="13">
        <f t="shared" si="4"/>
        <v>1</v>
      </c>
      <c r="Q37" s="13"/>
      <c r="R37" s="13">
        <f t="shared" si="5"/>
        <v>0</v>
      </c>
      <c r="S37" s="13">
        <f t="shared" si="6"/>
        <v>0</v>
      </c>
      <c r="T37" s="12">
        <f t="shared" si="7"/>
        <v>0</v>
      </c>
      <c r="U37" s="13"/>
      <c r="V37" s="42"/>
      <c r="W37" s="14"/>
      <c r="X37" s="14"/>
      <c r="Y37" s="14"/>
      <c r="Z37" s="14"/>
      <c r="AA37" s="14"/>
      <c r="AB37" s="14"/>
      <c r="AC37" s="14"/>
      <c r="AD37" s="14"/>
    </row>
    <row r="38" spans="1:30" s="15" customFormat="1" ht="14.25" x14ac:dyDescent="0.25">
      <c r="A38" s="34">
        <v>27</v>
      </c>
      <c r="B38" s="49" t="s">
        <v>677</v>
      </c>
      <c r="C38" s="22" t="s">
        <v>173</v>
      </c>
      <c r="D38" s="50">
        <v>600</v>
      </c>
      <c r="E38" s="35"/>
      <c r="F38" s="29"/>
      <c r="G38" s="30"/>
      <c r="H38" s="31">
        <f t="shared" si="0"/>
        <v>0</v>
      </c>
      <c r="I38" s="32"/>
      <c r="J38" s="31">
        <f t="shared" si="1"/>
        <v>0</v>
      </c>
      <c r="K38" s="31"/>
      <c r="L38" s="36">
        <f t="shared" si="2"/>
        <v>0</v>
      </c>
      <c r="M38" s="13">
        <f t="shared" si="8"/>
        <v>1</v>
      </c>
      <c r="N38" s="13">
        <f t="shared" si="8"/>
        <v>1</v>
      </c>
      <c r="O38" s="13">
        <f t="shared" si="8"/>
        <v>1</v>
      </c>
      <c r="P38" s="13">
        <f t="shared" si="4"/>
        <v>1</v>
      </c>
      <c r="Q38" s="13"/>
      <c r="R38" s="13">
        <f t="shared" si="5"/>
        <v>0</v>
      </c>
      <c r="S38" s="13">
        <f t="shared" si="6"/>
        <v>0</v>
      </c>
      <c r="T38" s="12">
        <f t="shared" si="7"/>
        <v>0</v>
      </c>
      <c r="U38" s="13"/>
      <c r="V38" s="42"/>
      <c r="W38" s="14"/>
      <c r="X38" s="14"/>
      <c r="Y38" s="14"/>
      <c r="Z38" s="14"/>
      <c r="AA38" s="14"/>
      <c r="AB38" s="14"/>
      <c r="AC38" s="14"/>
      <c r="AD38" s="14"/>
    </row>
    <row r="39" spans="1:30" s="15" customFormat="1" ht="42.75" x14ac:dyDescent="0.25">
      <c r="A39" s="34">
        <v>28</v>
      </c>
      <c r="B39" s="49" t="s">
        <v>678</v>
      </c>
      <c r="C39" s="22" t="s">
        <v>173</v>
      </c>
      <c r="D39" s="50">
        <v>5</v>
      </c>
      <c r="E39" s="35"/>
      <c r="F39" s="29"/>
      <c r="G39" s="30"/>
      <c r="H39" s="31">
        <f t="shared" si="0"/>
        <v>0</v>
      </c>
      <c r="I39" s="32"/>
      <c r="J39" s="31">
        <f t="shared" si="1"/>
        <v>0</v>
      </c>
      <c r="K39" s="31"/>
      <c r="L39" s="36">
        <f t="shared" si="2"/>
        <v>0</v>
      </c>
      <c r="M39" s="13">
        <f t="shared" si="8"/>
        <v>1</v>
      </c>
      <c r="N39" s="13">
        <f t="shared" si="8"/>
        <v>1</v>
      </c>
      <c r="O39" s="13">
        <f t="shared" si="8"/>
        <v>1</v>
      </c>
      <c r="P39" s="13">
        <f t="shared" si="4"/>
        <v>1</v>
      </c>
      <c r="Q39" s="13"/>
      <c r="R39" s="13">
        <f t="shared" si="5"/>
        <v>0</v>
      </c>
      <c r="S39" s="13">
        <f t="shared" si="6"/>
        <v>0</v>
      </c>
      <c r="T39" s="12">
        <f t="shared" si="7"/>
        <v>0</v>
      </c>
      <c r="U39" s="13"/>
      <c r="V39" s="42"/>
      <c r="W39" s="14"/>
      <c r="X39" s="14"/>
      <c r="Y39" s="14"/>
      <c r="Z39" s="14"/>
      <c r="AA39" s="14"/>
      <c r="AB39" s="14"/>
      <c r="AC39" s="14"/>
      <c r="AD39" s="14"/>
    </row>
    <row r="40" spans="1:30" s="15" customFormat="1" ht="14.25" x14ac:dyDescent="0.25">
      <c r="A40" s="34">
        <v>29</v>
      </c>
      <c r="B40" s="49" t="s">
        <v>679</v>
      </c>
      <c r="C40" s="22" t="s">
        <v>173</v>
      </c>
      <c r="D40" s="50">
        <v>200</v>
      </c>
      <c r="E40" s="35"/>
      <c r="F40" s="29"/>
      <c r="G40" s="30"/>
      <c r="H40" s="31">
        <f t="shared" si="0"/>
        <v>0</v>
      </c>
      <c r="I40" s="32"/>
      <c r="J40" s="31">
        <f t="shared" si="1"/>
        <v>0</v>
      </c>
      <c r="K40" s="31"/>
      <c r="L40" s="36">
        <f t="shared" si="2"/>
        <v>0</v>
      </c>
      <c r="M40" s="13">
        <f t="shared" si="8"/>
        <v>1</v>
      </c>
      <c r="N40" s="13">
        <f t="shared" si="8"/>
        <v>1</v>
      </c>
      <c r="O40" s="13">
        <f t="shared" si="8"/>
        <v>1</v>
      </c>
      <c r="P40" s="13">
        <f t="shared" si="4"/>
        <v>1</v>
      </c>
      <c r="Q40" s="13"/>
      <c r="R40" s="13">
        <f t="shared" si="5"/>
        <v>0</v>
      </c>
      <c r="S40" s="13">
        <f t="shared" si="6"/>
        <v>0</v>
      </c>
      <c r="T40" s="12">
        <f t="shared" si="7"/>
        <v>0</v>
      </c>
      <c r="U40" s="13"/>
      <c r="V40" s="42"/>
      <c r="W40" s="14"/>
      <c r="X40" s="14"/>
      <c r="Y40" s="14"/>
      <c r="Z40" s="14"/>
      <c r="AA40" s="14"/>
      <c r="AB40" s="14"/>
      <c r="AC40" s="14"/>
      <c r="AD40" s="14"/>
    </row>
    <row r="41" spans="1:30" s="15" customFormat="1" ht="14.25" x14ac:dyDescent="0.25">
      <c r="A41" s="34">
        <v>30</v>
      </c>
      <c r="B41" s="49" t="s">
        <v>680</v>
      </c>
      <c r="C41" s="22" t="s">
        <v>173</v>
      </c>
      <c r="D41" s="50">
        <v>20000</v>
      </c>
      <c r="E41" s="35"/>
      <c r="F41" s="29"/>
      <c r="G41" s="30"/>
      <c r="H41" s="31">
        <f t="shared" si="0"/>
        <v>0</v>
      </c>
      <c r="I41" s="32"/>
      <c r="J41" s="31">
        <f t="shared" si="1"/>
        <v>0</v>
      </c>
      <c r="K41" s="31"/>
      <c r="L41" s="36">
        <f t="shared" si="2"/>
        <v>0</v>
      </c>
      <c r="M41" s="13">
        <f t="shared" si="8"/>
        <v>1</v>
      </c>
      <c r="N41" s="13">
        <f t="shared" si="8"/>
        <v>1</v>
      </c>
      <c r="O41" s="13">
        <f t="shared" si="8"/>
        <v>1</v>
      </c>
      <c r="P41" s="13">
        <f t="shared" si="4"/>
        <v>1</v>
      </c>
      <c r="Q41" s="13"/>
      <c r="R41" s="13">
        <f t="shared" si="5"/>
        <v>0</v>
      </c>
      <c r="S41" s="13">
        <f t="shared" si="6"/>
        <v>0</v>
      </c>
      <c r="T41" s="12">
        <f t="shared" si="7"/>
        <v>0</v>
      </c>
      <c r="U41" s="13"/>
      <c r="V41" s="42"/>
      <c r="W41" s="14"/>
      <c r="X41" s="14"/>
      <c r="Y41" s="14"/>
      <c r="Z41" s="14"/>
      <c r="AA41" s="14"/>
      <c r="AB41" s="14"/>
      <c r="AC41" s="14"/>
      <c r="AD41" s="14"/>
    </row>
    <row r="42" spans="1:30" s="15" customFormat="1" ht="14.25" x14ac:dyDescent="0.25">
      <c r="A42" s="34">
        <v>31</v>
      </c>
      <c r="B42" s="49" t="s">
        <v>681</v>
      </c>
      <c r="C42" s="22" t="s">
        <v>177</v>
      </c>
      <c r="D42" s="50">
        <v>600</v>
      </c>
      <c r="E42" s="35"/>
      <c r="F42" s="29"/>
      <c r="G42" s="30"/>
      <c r="H42" s="31">
        <f t="shared" si="0"/>
        <v>0</v>
      </c>
      <c r="I42" s="32"/>
      <c r="J42" s="31">
        <f t="shared" si="1"/>
        <v>0</v>
      </c>
      <c r="K42" s="31"/>
      <c r="L42" s="36">
        <f t="shared" si="2"/>
        <v>0</v>
      </c>
      <c r="M42" s="13">
        <f t="shared" si="8"/>
        <v>1</v>
      </c>
      <c r="N42" s="13">
        <f t="shared" si="8"/>
        <v>1</v>
      </c>
      <c r="O42" s="13">
        <f t="shared" si="8"/>
        <v>1</v>
      </c>
      <c r="P42" s="13">
        <f t="shared" si="4"/>
        <v>1</v>
      </c>
      <c r="Q42" s="13"/>
      <c r="R42" s="13">
        <f t="shared" si="5"/>
        <v>0</v>
      </c>
      <c r="S42" s="13">
        <f t="shared" si="6"/>
        <v>0</v>
      </c>
      <c r="T42" s="12">
        <f t="shared" si="7"/>
        <v>0</v>
      </c>
      <c r="U42" s="13"/>
      <c r="V42" s="42"/>
      <c r="W42" s="14"/>
      <c r="X42" s="14"/>
      <c r="Y42" s="14"/>
      <c r="Z42" s="14"/>
      <c r="AA42" s="14"/>
      <c r="AB42" s="14"/>
      <c r="AC42" s="14"/>
      <c r="AD42" s="14"/>
    </row>
    <row r="43" spans="1:30" s="15" customFormat="1" ht="14.25" x14ac:dyDescent="0.25">
      <c r="A43" s="34">
        <v>32</v>
      </c>
      <c r="B43" s="49" t="s">
        <v>682</v>
      </c>
      <c r="C43" s="22" t="s">
        <v>173</v>
      </c>
      <c r="D43" s="50">
        <v>120</v>
      </c>
      <c r="E43" s="35"/>
      <c r="F43" s="29"/>
      <c r="G43" s="30"/>
      <c r="H43" s="31">
        <f t="shared" si="0"/>
        <v>0</v>
      </c>
      <c r="I43" s="32"/>
      <c r="J43" s="31">
        <f t="shared" si="1"/>
        <v>0</v>
      </c>
      <c r="K43" s="31"/>
      <c r="L43" s="36">
        <f t="shared" si="2"/>
        <v>0</v>
      </c>
      <c r="M43" s="13">
        <f t="shared" si="8"/>
        <v>1</v>
      </c>
      <c r="N43" s="13">
        <f t="shared" si="8"/>
        <v>1</v>
      </c>
      <c r="O43" s="13">
        <f t="shared" si="8"/>
        <v>1</v>
      </c>
      <c r="P43" s="13">
        <f t="shared" si="4"/>
        <v>1</v>
      </c>
      <c r="Q43" s="13"/>
      <c r="R43" s="13">
        <f t="shared" si="5"/>
        <v>0</v>
      </c>
      <c r="S43" s="13">
        <f t="shared" si="6"/>
        <v>0</v>
      </c>
      <c r="T43" s="12">
        <f t="shared" si="7"/>
        <v>0</v>
      </c>
      <c r="U43" s="13"/>
      <c r="V43" s="42"/>
      <c r="W43" s="14"/>
      <c r="X43" s="14"/>
      <c r="Y43" s="14"/>
      <c r="Z43" s="14"/>
      <c r="AA43" s="14"/>
      <c r="AB43" s="14"/>
      <c r="AC43" s="14"/>
      <c r="AD43" s="14"/>
    </row>
    <row r="44" spans="1:30" s="15" customFormat="1" ht="14.25" x14ac:dyDescent="0.25">
      <c r="A44" s="34">
        <v>33</v>
      </c>
      <c r="B44" s="49" t="s">
        <v>683</v>
      </c>
      <c r="C44" s="22" t="s">
        <v>173</v>
      </c>
      <c r="D44" s="50">
        <v>840</v>
      </c>
      <c r="E44" s="35"/>
      <c r="F44" s="29"/>
      <c r="G44" s="30"/>
      <c r="H44" s="31">
        <f t="shared" si="0"/>
        <v>0</v>
      </c>
      <c r="I44" s="32"/>
      <c r="J44" s="31">
        <f t="shared" si="1"/>
        <v>0</v>
      </c>
      <c r="K44" s="31"/>
      <c r="L44" s="36">
        <f t="shared" si="2"/>
        <v>0</v>
      </c>
      <c r="M44" s="13">
        <f t="shared" ref="M44:O63" si="9">IF(ISBLANK(E44),1,0)</f>
        <v>1</v>
      </c>
      <c r="N44" s="13">
        <f t="shared" si="9"/>
        <v>1</v>
      </c>
      <c r="O44" s="13">
        <f t="shared" si="9"/>
        <v>1</v>
      </c>
      <c r="P44" s="13">
        <f t="shared" si="4"/>
        <v>1</v>
      </c>
      <c r="Q44" s="13"/>
      <c r="R44" s="13">
        <f t="shared" si="5"/>
        <v>0</v>
      </c>
      <c r="S44" s="13">
        <f t="shared" si="6"/>
        <v>0</v>
      </c>
      <c r="T44" s="12">
        <f t="shared" si="7"/>
        <v>0</v>
      </c>
      <c r="U44" s="13"/>
      <c r="V44" s="42"/>
      <c r="W44" s="14"/>
      <c r="X44" s="14"/>
      <c r="Y44" s="14"/>
      <c r="Z44" s="14"/>
      <c r="AA44" s="14"/>
      <c r="AB44" s="14"/>
      <c r="AC44" s="14"/>
      <c r="AD44" s="14"/>
    </row>
    <row r="45" spans="1:30" s="15" customFormat="1" ht="14.25" x14ac:dyDescent="0.25">
      <c r="A45" s="34">
        <v>34</v>
      </c>
      <c r="B45" s="49" t="s">
        <v>684</v>
      </c>
      <c r="C45" s="22" t="s">
        <v>173</v>
      </c>
      <c r="D45" s="50">
        <v>20</v>
      </c>
      <c r="E45" s="35"/>
      <c r="F45" s="29"/>
      <c r="G45" s="30"/>
      <c r="H45" s="31">
        <f t="shared" si="0"/>
        <v>0</v>
      </c>
      <c r="I45" s="32"/>
      <c r="J45" s="31">
        <f t="shared" si="1"/>
        <v>0</v>
      </c>
      <c r="K45" s="31"/>
      <c r="L45" s="36">
        <f t="shared" si="2"/>
        <v>0</v>
      </c>
      <c r="M45" s="13">
        <f t="shared" si="9"/>
        <v>1</v>
      </c>
      <c r="N45" s="13">
        <f t="shared" si="9"/>
        <v>1</v>
      </c>
      <c r="O45" s="13">
        <f t="shared" si="9"/>
        <v>1</v>
      </c>
      <c r="P45" s="13">
        <f t="shared" si="4"/>
        <v>1</v>
      </c>
      <c r="Q45" s="13"/>
      <c r="R45" s="13">
        <f t="shared" si="5"/>
        <v>0</v>
      </c>
      <c r="S45" s="13">
        <f t="shared" si="6"/>
        <v>0</v>
      </c>
      <c r="T45" s="12">
        <f t="shared" si="7"/>
        <v>0</v>
      </c>
      <c r="U45" s="13"/>
      <c r="V45" s="42"/>
      <c r="W45" s="14"/>
      <c r="X45" s="14"/>
      <c r="Y45" s="14"/>
      <c r="Z45" s="14"/>
      <c r="AA45" s="14"/>
      <c r="AB45" s="14"/>
      <c r="AC45" s="14"/>
      <c r="AD45" s="14"/>
    </row>
    <row r="46" spans="1:30" s="15" customFormat="1" ht="14.25" x14ac:dyDescent="0.25">
      <c r="A46" s="34">
        <v>35</v>
      </c>
      <c r="B46" s="49" t="s">
        <v>685</v>
      </c>
      <c r="C46" s="22" t="s">
        <v>173</v>
      </c>
      <c r="D46" s="50">
        <v>250</v>
      </c>
      <c r="E46" s="35"/>
      <c r="F46" s="29"/>
      <c r="G46" s="30"/>
      <c r="H46" s="31">
        <f t="shared" si="0"/>
        <v>0</v>
      </c>
      <c r="I46" s="32"/>
      <c r="J46" s="31">
        <f t="shared" si="1"/>
        <v>0</v>
      </c>
      <c r="K46" s="31"/>
      <c r="L46" s="36">
        <f t="shared" si="2"/>
        <v>0</v>
      </c>
      <c r="M46" s="13">
        <f t="shared" si="9"/>
        <v>1</v>
      </c>
      <c r="N46" s="13">
        <f t="shared" si="9"/>
        <v>1</v>
      </c>
      <c r="O46" s="13">
        <f t="shared" si="9"/>
        <v>1</v>
      </c>
      <c r="P46" s="13">
        <f t="shared" si="4"/>
        <v>1</v>
      </c>
      <c r="Q46" s="13"/>
      <c r="R46" s="13">
        <f t="shared" si="5"/>
        <v>0</v>
      </c>
      <c r="S46" s="13">
        <f t="shared" si="6"/>
        <v>0</v>
      </c>
      <c r="T46" s="12">
        <f t="shared" si="7"/>
        <v>0</v>
      </c>
      <c r="U46" s="13"/>
      <c r="V46" s="42"/>
      <c r="W46" s="14"/>
      <c r="X46" s="14"/>
      <c r="Y46" s="14"/>
      <c r="Z46" s="14"/>
      <c r="AA46" s="14"/>
      <c r="AB46" s="14"/>
      <c r="AC46" s="14"/>
      <c r="AD46" s="14"/>
    </row>
    <row r="47" spans="1:30" s="15" customFormat="1" ht="14.25" x14ac:dyDescent="0.25">
      <c r="A47" s="34">
        <v>36</v>
      </c>
      <c r="B47" s="49" t="s">
        <v>686</v>
      </c>
      <c r="C47" s="22" t="s">
        <v>173</v>
      </c>
      <c r="D47" s="50">
        <v>140</v>
      </c>
      <c r="E47" s="35"/>
      <c r="F47" s="29"/>
      <c r="G47" s="30"/>
      <c r="H47" s="31">
        <f t="shared" si="0"/>
        <v>0</v>
      </c>
      <c r="I47" s="32"/>
      <c r="J47" s="31">
        <f t="shared" si="1"/>
        <v>0</v>
      </c>
      <c r="K47" s="31"/>
      <c r="L47" s="36">
        <f t="shared" si="2"/>
        <v>0</v>
      </c>
      <c r="M47" s="13">
        <f t="shared" si="9"/>
        <v>1</v>
      </c>
      <c r="N47" s="13">
        <f t="shared" si="9"/>
        <v>1</v>
      </c>
      <c r="O47" s="13">
        <f t="shared" si="9"/>
        <v>1</v>
      </c>
      <c r="P47" s="13">
        <f t="shared" si="4"/>
        <v>1</v>
      </c>
      <c r="Q47" s="13"/>
      <c r="R47" s="13">
        <f t="shared" si="5"/>
        <v>0</v>
      </c>
      <c r="S47" s="13">
        <f t="shared" si="6"/>
        <v>0</v>
      </c>
      <c r="T47" s="12">
        <f t="shared" si="7"/>
        <v>0</v>
      </c>
      <c r="U47" s="13"/>
      <c r="V47" s="42"/>
      <c r="W47" s="14"/>
      <c r="X47" s="14"/>
      <c r="Y47" s="14"/>
      <c r="Z47" s="14"/>
      <c r="AA47" s="14"/>
      <c r="AB47" s="14"/>
      <c r="AC47" s="14"/>
      <c r="AD47" s="14"/>
    </row>
    <row r="48" spans="1:30" s="15" customFormat="1" ht="14.25" x14ac:dyDescent="0.25">
      <c r="A48" s="34">
        <v>37</v>
      </c>
      <c r="B48" s="49" t="s">
        <v>687</v>
      </c>
      <c r="C48" s="22" t="s">
        <v>173</v>
      </c>
      <c r="D48" s="50">
        <v>750</v>
      </c>
      <c r="E48" s="35"/>
      <c r="F48" s="29"/>
      <c r="G48" s="30"/>
      <c r="H48" s="31">
        <f t="shared" si="0"/>
        <v>0</v>
      </c>
      <c r="I48" s="32"/>
      <c r="J48" s="31">
        <f t="shared" si="1"/>
        <v>0</v>
      </c>
      <c r="K48" s="31"/>
      <c r="L48" s="36">
        <f t="shared" si="2"/>
        <v>0</v>
      </c>
      <c r="M48" s="13">
        <f t="shared" si="9"/>
        <v>1</v>
      </c>
      <c r="N48" s="13">
        <f t="shared" si="9"/>
        <v>1</v>
      </c>
      <c r="O48" s="13">
        <f t="shared" si="9"/>
        <v>1</v>
      </c>
      <c r="P48" s="13">
        <f t="shared" si="4"/>
        <v>1</v>
      </c>
      <c r="Q48" s="13"/>
      <c r="R48" s="13">
        <f t="shared" si="5"/>
        <v>0</v>
      </c>
      <c r="S48" s="13">
        <f t="shared" si="6"/>
        <v>0</v>
      </c>
      <c r="T48" s="12">
        <f t="shared" si="7"/>
        <v>0</v>
      </c>
      <c r="U48" s="13"/>
      <c r="V48" s="42"/>
      <c r="W48" s="14"/>
      <c r="X48" s="14"/>
      <c r="Y48" s="14"/>
      <c r="Z48" s="14"/>
      <c r="AA48" s="14"/>
      <c r="AB48" s="14"/>
      <c r="AC48" s="14"/>
      <c r="AD48" s="14"/>
    </row>
    <row r="49" spans="1:30" s="15" customFormat="1" ht="14.25" x14ac:dyDescent="0.25">
      <c r="A49" s="34">
        <v>38</v>
      </c>
      <c r="B49" s="49" t="s">
        <v>688</v>
      </c>
      <c r="C49" s="22" t="s">
        <v>173</v>
      </c>
      <c r="D49" s="50">
        <v>300</v>
      </c>
      <c r="E49" s="35"/>
      <c r="F49" s="29"/>
      <c r="G49" s="30"/>
      <c r="H49" s="31">
        <f t="shared" si="0"/>
        <v>0</v>
      </c>
      <c r="I49" s="32"/>
      <c r="J49" s="31">
        <f t="shared" si="1"/>
        <v>0</v>
      </c>
      <c r="K49" s="31"/>
      <c r="L49" s="36">
        <f t="shared" si="2"/>
        <v>0</v>
      </c>
      <c r="M49" s="13">
        <f t="shared" si="9"/>
        <v>1</v>
      </c>
      <c r="N49" s="13">
        <f t="shared" si="9"/>
        <v>1</v>
      </c>
      <c r="O49" s="13">
        <f t="shared" si="9"/>
        <v>1</v>
      </c>
      <c r="P49" s="13">
        <f t="shared" si="4"/>
        <v>1</v>
      </c>
      <c r="Q49" s="13"/>
      <c r="R49" s="13">
        <f t="shared" si="5"/>
        <v>0</v>
      </c>
      <c r="S49" s="13">
        <f t="shared" si="6"/>
        <v>0</v>
      </c>
      <c r="T49" s="12">
        <f t="shared" si="7"/>
        <v>0</v>
      </c>
      <c r="U49" s="13"/>
      <c r="V49" s="42"/>
      <c r="W49" s="14"/>
      <c r="X49" s="14"/>
      <c r="Y49" s="14"/>
      <c r="Z49" s="14"/>
      <c r="AA49" s="14"/>
      <c r="AB49" s="14"/>
      <c r="AC49" s="14"/>
      <c r="AD49" s="14"/>
    </row>
    <row r="50" spans="1:30" s="15" customFormat="1" ht="14.25" x14ac:dyDescent="0.25">
      <c r="A50" s="34">
        <v>39</v>
      </c>
      <c r="B50" s="49" t="s">
        <v>689</v>
      </c>
      <c r="C50" s="22" t="s">
        <v>308</v>
      </c>
      <c r="D50" s="50">
        <v>500</v>
      </c>
      <c r="E50" s="35"/>
      <c r="F50" s="29"/>
      <c r="G50" s="30"/>
      <c r="H50" s="31">
        <f t="shared" si="0"/>
        <v>0</v>
      </c>
      <c r="I50" s="32"/>
      <c r="J50" s="31">
        <f t="shared" si="1"/>
        <v>0</v>
      </c>
      <c r="K50" s="31"/>
      <c r="L50" s="36">
        <f t="shared" si="2"/>
        <v>0</v>
      </c>
      <c r="M50" s="13">
        <f t="shared" si="9"/>
        <v>1</v>
      </c>
      <c r="N50" s="13">
        <f t="shared" si="9"/>
        <v>1</v>
      </c>
      <c r="O50" s="13">
        <f t="shared" si="9"/>
        <v>1</v>
      </c>
      <c r="P50" s="13">
        <f t="shared" si="4"/>
        <v>1</v>
      </c>
      <c r="Q50" s="13"/>
      <c r="R50" s="13">
        <f t="shared" si="5"/>
        <v>0</v>
      </c>
      <c r="S50" s="13">
        <f t="shared" si="6"/>
        <v>0</v>
      </c>
      <c r="T50" s="12">
        <f t="shared" si="7"/>
        <v>0</v>
      </c>
      <c r="U50" s="13"/>
      <c r="V50" s="42"/>
      <c r="W50" s="14"/>
      <c r="X50" s="14"/>
      <c r="Y50" s="14"/>
      <c r="Z50" s="14"/>
      <c r="AA50" s="14"/>
      <c r="AB50" s="14"/>
      <c r="AC50" s="14"/>
      <c r="AD50" s="14"/>
    </row>
    <row r="51" spans="1:30" s="15" customFormat="1" ht="14.25" x14ac:dyDescent="0.25">
      <c r="A51" s="34">
        <v>40</v>
      </c>
      <c r="B51" s="49" t="s">
        <v>690</v>
      </c>
      <c r="C51" s="22" t="s">
        <v>308</v>
      </c>
      <c r="D51" s="50">
        <v>5</v>
      </c>
      <c r="E51" s="35"/>
      <c r="F51" s="29"/>
      <c r="G51" s="30"/>
      <c r="H51" s="31">
        <f t="shared" si="0"/>
        <v>0</v>
      </c>
      <c r="I51" s="32"/>
      <c r="J51" s="31">
        <f t="shared" si="1"/>
        <v>0</v>
      </c>
      <c r="K51" s="31"/>
      <c r="L51" s="36">
        <f t="shared" si="2"/>
        <v>0</v>
      </c>
      <c r="M51" s="13">
        <f t="shared" si="9"/>
        <v>1</v>
      </c>
      <c r="N51" s="13">
        <f t="shared" si="9"/>
        <v>1</v>
      </c>
      <c r="O51" s="13">
        <f t="shared" si="9"/>
        <v>1</v>
      </c>
      <c r="P51" s="13">
        <f t="shared" si="4"/>
        <v>1</v>
      </c>
      <c r="Q51" s="13"/>
      <c r="R51" s="13">
        <f t="shared" si="5"/>
        <v>0</v>
      </c>
      <c r="S51" s="13">
        <f t="shared" si="6"/>
        <v>0</v>
      </c>
      <c r="T51" s="12">
        <f t="shared" si="7"/>
        <v>0</v>
      </c>
      <c r="U51" s="13"/>
      <c r="V51" s="42"/>
      <c r="W51" s="14"/>
      <c r="X51" s="14"/>
      <c r="Y51" s="14"/>
      <c r="Z51" s="14"/>
      <c r="AA51" s="14"/>
      <c r="AB51" s="14"/>
      <c r="AC51" s="14"/>
      <c r="AD51" s="14"/>
    </row>
    <row r="52" spans="1:30" s="15" customFormat="1" ht="14.25" x14ac:dyDescent="0.25">
      <c r="A52" s="34">
        <v>41</v>
      </c>
      <c r="B52" s="49" t="s">
        <v>691</v>
      </c>
      <c r="C52" s="22" t="s">
        <v>173</v>
      </c>
      <c r="D52" s="50">
        <v>200</v>
      </c>
      <c r="E52" s="35"/>
      <c r="F52" s="29"/>
      <c r="G52" s="30"/>
      <c r="H52" s="31">
        <f t="shared" si="0"/>
        <v>0</v>
      </c>
      <c r="I52" s="32"/>
      <c r="J52" s="31">
        <f t="shared" si="1"/>
        <v>0</v>
      </c>
      <c r="K52" s="31"/>
      <c r="L52" s="36">
        <f t="shared" si="2"/>
        <v>0</v>
      </c>
      <c r="M52" s="13">
        <f t="shared" si="9"/>
        <v>1</v>
      </c>
      <c r="N52" s="13">
        <f t="shared" si="9"/>
        <v>1</v>
      </c>
      <c r="O52" s="13">
        <f t="shared" si="9"/>
        <v>1</v>
      </c>
      <c r="P52" s="13">
        <f t="shared" si="4"/>
        <v>1</v>
      </c>
      <c r="Q52" s="13"/>
      <c r="R52" s="13">
        <f t="shared" si="5"/>
        <v>0</v>
      </c>
      <c r="S52" s="13">
        <f t="shared" si="6"/>
        <v>0</v>
      </c>
      <c r="T52" s="12">
        <f t="shared" si="7"/>
        <v>0</v>
      </c>
      <c r="U52" s="13"/>
      <c r="V52" s="42"/>
      <c r="W52" s="14"/>
      <c r="X52" s="14"/>
      <c r="Y52" s="14"/>
      <c r="Z52" s="14"/>
      <c r="AA52" s="14"/>
      <c r="AB52" s="14"/>
      <c r="AC52" s="14"/>
      <c r="AD52" s="14"/>
    </row>
    <row r="53" spans="1:30" s="15" customFormat="1" ht="14.25" x14ac:dyDescent="0.25">
      <c r="A53" s="34">
        <v>42</v>
      </c>
      <c r="B53" s="49" t="s">
        <v>692</v>
      </c>
      <c r="C53" s="22" t="s">
        <v>173</v>
      </c>
      <c r="D53" s="50">
        <v>560</v>
      </c>
      <c r="E53" s="35"/>
      <c r="F53" s="29"/>
      <c r="G53" s="30"/>
      <c r="H53" s="31">
        <f t="shared" si="0"/>
        <v>0</v>
      </c>
      <c r="I53" s="32"/>
      <c r="J53" s="31">
        <f t="shared" si="1"/>
        <v>0</v>
      </c>
      <c r="K53" s="31"/>
      <c r="L53" s="36">
        <f t="shared" si="2"/>
        <v>0</v>
      </c>
      <c r="M53" s="13">
        <f t="shared" si="9"/>
        <v>1</v>
      </c>
      <c r="N53" s="13">
        <f t="shared" si="9"/>
        <v>1</v>
      </c>
      <c r="O53" s="13">
        <f t="shared" si="9"/>
        <v>1</v>
      </c>
      <c r="P53" s="13">
        <f t="shared" si="4"/>
        <v>1</v>
      </c>
      <c r="Q53" s="13"/>
      <c r="R53" s="13">
        <f t="shared" si="5"/>
        <v>0</v>
      </c>
      <c r="S53" s="13">
        <f t="shared" si="6"/>
        <v>0</v>
      </c>
      <c r="T53" s="12">
        <f t="shared" si="7"/>
        <v>0</v>
      </c>
      <c r="U53" s="13"/>
      <c r="V53" s="42"/>
      <c r="W53" s="14"/>
      <c r="X53" s="14"/>
      <c r="Y53" s="14"/>
      <c r="Z53" s="14"/>
      <c r="AA53" s="14"/>
      <c r="AB53" s="14"/>
      <c r="AC53" s="14"/>
      <c r="AD53" s="14"/>
    </row>
    <row r="54" spans="1:30" s="15" customFormat="1" ht="14.25" x14ac:dyDescent="0.25">
      <c r="A54" s="34">
        <v>43</v>
      </c>
      <c r="B54" s="49" t="s">
        <v>693</v>
      </c>
      <c r="C54" s="22" t="s">
        <v>173</v>
      </c>
      <c r="D54" s="50">
        <v>300</v>
      </c>
      <c r="E54" s="35"/>
      <c r="F54" s="29"/>
      <c r="G54" s="30"/>
      <c r="H54" s="31">
        <f t="shared" si="0"/>
        <v>0</v>
      </c>
      <c r="I54" s="32"/>
      <c r="J54" s="31">
        <f t="shared" si="1"/>
        <v>0</v>
      </c>
      <c r="K54" s="31"/>
      <c r="L54" s="36">
        <f t="shared" si="2"/>
        <v>0</v>
      </c>
      <c r="M54" s="13">
        <f t="shared" si="9"/>
        <v>1</v>
      </c>
      <c r="N54" s="13">
        <f t="shared" si="9"/>
        <v>1</v>
      </c>
      <c r="O54" s="13">
        <f t="shared" si="9"/>
        <v>1</v>
      </c>
      <c r="P54" s="13">
        <f t="shared" si="4"/>
        <v>1</v>
      </c>
      <c r="Q54" s="13"/>
      <c r="R54" s="13">
        <f t="shared" si="5"/>
        <v>0</v>
      </c>
      <c r="S54" s="13">
        <f t="shared" si="6"/>
        <v>0</v>
      </c>
      <c r="T54" s="12">
        <f t="shared" si="7"/>
        <v>0</v>
      </c>
      <c r="U54" s="13"/>
      <c r="V54" s="42"/>
      <c r="W54" s="14"/>
      <c r="X54" s="14"/>
      <c r="Y54" s="14"/>
      <c r="Z54" s="14"/>
      <c r="AA54" s="14"/>
      <c r="AB54" s="14"/>
      <c r="AC54" s="14"/>
      <c r="AD54" s="14"/>
    </row>
    <row r="55" spans="1:30" s="15" customFormat="1" ht="14.25" x14ac:dyDescent="0.25">
      <c r="A55" s="34">
        <v>44</v>
      </c>
      <c r="B55" s="49" t="s">
        <v>694</v>
      </c>
      <c r="C55" s="22" t="s">
        <v>308</v>
      </c>
      <c r="D55" s="50">
        <v>200</v>
      </c>
      <c r="E55" s="35"/>
      <c r="F55" s="29"/>
      <c r="G55" s="30"/>
      <c r="H55" s="31">
        <f t="shared" si="0"/>
        <v>0</v>
      </c>
      <c r="I55" s="32"/>
      <c r="J55" s="31">
        <f t="shared" si="1"/>
        <v>0</v>
      </c>
      <c r="K55" s="31"/>
      <c r="L55" s="36">
        <f t="shared" si="2"/>
        <v>0</v>
      </c>
      <c r="M55" s="13">
        <f t="shared" si="9"/>
        <v>1</v>
      </c>
      <c r="N55" s="13">
        <f t="shared" si="9"/>
        <v>1</v>
      </c>
      <c r="O55" s="13">
        <f t="shared" si="9"/>
        <v>1</v>
      </c>
      <c r="P55" s="13">
        <f t="shared" si="4"/>
        <v>1</v>
      </c>
      <c r="Q55" s="13"/>
      <c r="R55" s="13">
        <f t="shared" si="5"/>
        <v>0</v>
      </c>
      <c r="S55" s="13">
        <f t="shared" si="6"/>
        <v>0</v>
      </c>
      <c r="T55" s="12">
        <f t="shared" si="7"/>
        <v>0</v>
      </c>
      <c r="U55" s="13"/>
      <c r="V55" s="42"/>
      <c r="W55" s="14"/>
      <c r="X55" s="14"/>
      <c r="Y55" s="14"/>
      <c r="Z55" s="14"/>
      <c r="AA55" s="14"/>
      <c r="AB55" s="14"/>
      <c r="AC55" s="14"/>
      <c r="AD55" s="14"/>
    </row>
    <row r="56" spans="1:30" s="15" customFormat="1" ht="14.25" x14ac:dyDescent="0.25">
      <c r="A56" s="34">
        <v>45</v>
      </c>
      <c r="B56" s="49" t="s">
        <v>695</v>
      </c>
      <c r="C56" s="22" t="s">
        <v>173</v>
      </c>
      <c r="D56" s="50">
        <v>200</v>
      </c>
      <c r="E56" s="35"/>
      <c r="F56" s="29"/>
      <c r="G56" s="30"/>
      <c r="H56" s="31">
        <f t="shared" si="0"/>
        <v>0</v>
      </c>
      <c r="I56" s="32"/>
      <c r="J56" s="31">
        <f t="shared" si="1"/>
        <v>0</v>
      </c>
      <c r="K56" s="31"/>
      <c r="L56" s="36">
        <f t="shared" si="2"/>
        <v>0</v>
      </c>
      <c r="M56" s="13">
        <f t="shared" si="9"/>
        <v>1</v>
      </c>
      <c r="N56" s="13">
        <f t="shared" si="9"/>
        <v>1</v>
      </c>
      <c r="O56" s="13">
        <f t="shared" si="9"/>
        <v>1</v>
      </c>
      <c r="P56" s="13">
        <f t="shared" si="4"/>
        <v>1</v>
      </c>
      <c r="Q56" s="13"/>
      <c r="R56" s="13">
        <f t="shared" si="5"/>
        <v>0</v>
      </c>
      <c r="S56" s="13">
        <f t="shared" si="6"/>
        <v>0</v>
      </c>
      <c r="T56" s="12">
        <f t="shared" si="7"/>
        <v>0</v>
      </c>
      <c r="U56" s="13"/>
      <c r="V56" s="42"/>
      <c r="W56" s="14"/>
      <c r="X56" s="14"/>
      <c r="Y56" s="14"/>
      <c r="Z56" s="14"/>
      <c r="AA56" s="14"/>
      <c r="AB56" s="14"/>
      <c r="AC56" s="14"/>
      <c r="AD56" s="14"/>
    </row>
    <row r="57" spans="1:30" s="15" customFormat="1" ht="14.25" x14ac:dyDescent="0.25">
      <c r="A57" s="34">
        <v>46</v>
      </c>
      <c r="B57" s="49" t="s">
        <v>696</v>
      </c>
      <c r="C57" s="22" t="s">
        <v>173</v>
      </c>
      <c r="D57" s="50">
        <v>1200</v>
      </c>
      <c r="E57" s="35"/>
      <c r="F57" s="29"/>
      <c r="G57" s="30"/>
      <c r="H57" s="31">
        <f t="shared" si="0"/>
        <v>0</v>
      </c>
      <c r="I57" s="32"/>
      <c r="J57" s="31">
        <f t="shared" si="1"/>
        <v>0</v>
      </c>
      <c r="K57" s="31"/>
      <c r="L57" s="36">
        <f t="shared" si="2"/>
        <v>0</v>
      </c>
      <c r="M57" s="13">
        <f t="shared" si="9"/>
        <v>1</v>
      </c>
      <c r="N57" s="13">
        <f t="shared" si="9"/>
        <v>1</v>
      </c>
      <c r="O57" s="13">
        <f t="shared" si="9"/>
        <v>1</v>
      </c>
      <c r="P57" s="13">
        <f t="shared" si="4"/>
        <v>1</v>
      </c>
      <c r="Q57" s="13"/>
      <c r="R57" s="13">
        <f t="shared" si="5"/>
        <v>0</v>
      </c>
      <c r="S57" s="13">
        <f t="shared" si="6"/>
        <v>0</v>
      </c>
      <c r="T57" s="12">
        <f t="shared" si="7"/>
        <v>0</v>
      </c>
      <c r="U57" s="13"/>
      <c r="V57" s="42"/>
      <c r="W57" s="14"/>
      <c r="X57" s="14"/>
      <c r="Y57" s="14"/>
      <c r="Z57" s="14"/>
      <c r="AA57" s="14"/>
      <c r="AB57" s="14"/>
      <c r="AC57" s="14"/>
      <c r="AD57" s="14"/>
    </row>
    <row r="58" spans="1:30" s="15" customFormat="1" ht="14.25" x14ac:dyDescent="0.25">
      <c r="A58" s="34">
        <v>47</v>
      </c>
      <c r="B58" s="49" t="s">
        <v>697</v>
      </c>
      <c r="C58" s="22" t="s">
        <v>173</v>
      </c>
      <c r="D58" s="50">
        <v>1000</v>
      </c>
      <c r="E58" s="35"/>
      <c r="F58" s="29"/>
      <c r="G58" s="30"/>
      <c r="H58" s="31">
        <f t="shared" si="0"/>
        <v>0</v>
      </c>
      <c r="I58" s="32"/>
      <c r="J58" s="31">
        <f t="shared" si="1"/>
        <v>0</v>
      </c>
      <c r="K58" s="31"/>
      <c r="L58" s="36">
        <f t="shared" si="2"/>
        <v>0</v>
      </c>
      <c r="M58" s="13">
        <f t="shared" si="9"/>
        <v>1</v>
      </c>
      <c r="N58" s="13">
        <f t="shared" si="9"/>
        <v>1</v>
      </c>
      <c r="O58" s="13">
        <f t="shared" si="9"/>
        <v>1</v>
      </c>
      <c r="P58" s="13">
        <f t="shared" si="4"/>
        <v>1</v>
      </c>
      <c r="Q58" s="13"/>
      <c r="R58" s="13">
        <f t="shared" si="5"/>
        <v>0</v>
      </c>
      <c r="S58" s="13">
        <f t="shared" si="6"/>
        <v>0</v>
      </c>
      <c r="T58" s="12">
        <f t="shared" si="7"/>
        <v>0</v>
      </c>
      <c r="U58" s="13"/>
      <c r="V58" s="42"/>
      <c r="W58" s="14"/>
      <c r="X58" s="14"/>
      <c r="Y58" s="14"/>
      <c r="Z58" s="14"/>
      <c r="AA58" s="14"/>
      <c r="AB58" s="14"/>
      <c r="AC58" s="14"/>
      <c r="AD58" s="14"/>
    </row>
    <row r="59" spans="1:30" s="15" customFormat="1" ht="14.25" x14ac:dyDescent="0.25">
      <c r="A59" s="34">
        <v>48</v>
      </c>
      <c r="B59" s="49" t="s">
        <v>698</v>
      </c>
      <c r="C59" s="22" t="s">
        <v>173</v>
      </c>
      <c r="D59" s="50">
        <v>20</v>
      </c>
      <c r="E59" s="35"/>
      <c r="F59" s="29"/>
      <c r="G59" s="30"/>
      <c r="H59" s="31">
        <f t="shared" si="0"/>
        <v>0</v>
      </c>
      <c r="I59" s="32"/>
      <c r="J59" s="31">
        <f t="shared" si="1"/>
        <v>0</v>
      </c>
      <c r="K59" s="31"/>
      <c r="L59" s="36">
        <f t="shared" si="2"/>
        <v>0</v>
      </c>
      <c r="M59" s="13">
        <f t="shared" si="9"/>
        <v>1</v>
      </c>
      <c r="N59" s="13">
        <f t="shared" si="9"/>
        <v>1</v>
      </c>
      <c r="O59" s="13">
        <f t="shared" si="9"/>
        <v>1</v>
      </c>
      <c r="P59" s="13">
        <f t="shared" si="4"/>
        <v>1</v>
      </c>
      <c r="Q59" s="13"/>
      <c r="R59" s="13">
        <f t="shared" si="5"/>
        <v>0</v>
      </c>
      <c r="S59" s="13">
        <f t="shared" si="6"/>
        <v>0</v>
      </c>
      <c r="T59" s="12">
        <f t="shared" si="7"/>
        <v>0</v>
      </c>
      <c r="U59" s="13"/>
      <c r="V59" s="42"/>
      <c r="W59" s="14"/>
      <c r="X59" s="14"/>
      <c r="Y59" s="14"/>
      <c r="Z59" s="14"/>
      <c r="AA59" s="14"/>
      <c r="AB59" s="14"/>
      <c r="AC59" s="14"/>
      <c r="AD59" s="14"/>
    </row>
    <row r="60" spans="1:30" s="15" customFormat="1" ht="14.25" x14ac:dyDescent="0.25">
      <c r="A60" s="34">
        <v>49</v>
      </c>
      <c r="B60" s="49" t="s">
        <v>699</v>
      </c>
      <c r="C60" s="22" t="s">
        <v>173</v>
      </c>
      <c r="D60" s="50">
        <v>840</v>
      </c>
      <c r="E60" s="35"/>
      <c r="F60" s="29"/>
      <c r="G60" s="30"/>
      <c r="H60" s="31">
        <f t="shared" si="0"/>
        <v>0</v>
      </c>
      <c r="I60" s="32"/>
      <c r="J60" s="31">
        <f t="shared" si="1"/>
        <v>0</v>
      </c>
      <c r="K60" s="31"/>
      <c r="L60" s="36">
        <f t="shared" si="2"/>
        <v>0</v>
      </c>
      <c r="M60" s="13">
        <f t="shared" si="9"/>
        <v>1</v>
      </c>
      <c r="N60" s="13">
        <f t="shared" si="9"/>
        <v>1</v>
      </c>
      <c r="O60" s="13">
        <f t="shared" si="9"/>
        <v>1</v>
      </c>
      <c r="P60" s="13">
        <f t="shared" si="4"/>
        <v>1</v>
      </c>
      <c r="Q60" s="13"/>
      <c r="R60" s="13">
        <f t="shared" si="5"/>
        <v>0</v>
      </c>
      <c r="S60" s="13">
        <f t="shared" si="6"/>
        <v>0</v>
      </c>
      <c r="T60" s="12">
        <f t="shared" si="7"/>
        <v>0</v>
      </c>
      <c r="U60" s="13"/>
      <c r="V60" s="42"/>
      <c r="W60" s="14"/>
      <c r="X60" s="14"/>
      <c r="Y60" s="14"/>
      <c r="Z60" s="14"/>
      <c r="AA60" s="14"/>
      <c r="AB60" s="14"/>
      <c r="AC60" s="14"/>
      <c r="AD60" s="14"/>
    </row>
    <row r="61" spans="1:30" s="15" customFormat="1" ht="14.25" x14ac:dyDescent="0.25">
      <c r="A61" s="34">
        <v>50</v>
      </c>
      <c r="B61" s="49" t="s">
        <v>700</v>
      </c>
      <c r="C61" s="22" t="s">
        <v>173</v>
      </c>
      <c r="D61" s="50">
        <v>250</v>
      </c>
      <c r="E61" s="35"/>
      <c r="F61" s="29"/>
      <c r="G61" s="30"/>
      <c r="H61" s="31">
        <f t="shared" si="0"/>
        <v>0</v>
      </c>
      <c r="I61" s="32"/>
      <c r="J61" s="31">
        <f t="shared" si="1"/>
        <v>0</v>
      </c>
      <c r="K61" s="31"/>
      <c r="L61" s="36">
        <f t="shared" si="2"/>
        <v>0</v>
      </c>
      <c r="M61" s="13">
        <f t="shared" si="9"/>
        <v>1</v>
      </c>
      <c r="N61" s="13">
        <f t="shared" si="9"/>
        <v>1</v>
      </c>
      <c r="O61" s="13">
        <f t="shared" si="9"/>
        <v>1</v>
      </c>
      <c r="P61" s="13">
        <f t="shared" si="4"/>
        <v>1</v>
      </c>
      <c r="Q61" s="13"/>
      <c r="R61" s="13">
        <f t="shared" si="5"/>
        <v>0</v>
      </c>
      <c r="S61" s="13">
        <f t="shared" si="6"/>
        <v>0</v>
      </c>
      <c r="T61" s="12">
        <f t="shared" si="7"/>
        <v>0</v>
      </c>
      <c r="U61" s="13"/>
      <c r="V61" s="42"/>
      <c r="W61" s="14"/>
      <c r="X61" s="14"/>
      <c r="Y61" s="14"/>
      <c r="Z61" s="14"/>
      <c r="AA61" s="14"/>
      <c r="AB61" s="14"/>
      <c r="AC61" s="14"/>
      <c r="AD61" s="14"/>
    </row>
    <row r="62" spans="1:30" s="15" customFormat="1" ht="14.25" x14ac:dyDescent="0.25">
      <c r="A62" s="34">
        <v>51</v>
      </c>
      <c r="B62" s="49" t="s">
        <v>701</v>
      </c>
      <c r="C62" s="22" t="s">
        <v>173</v>
      </c>
      <c r="D62" s="50">
        <v>300</v>
      </c>
      <c r="E62" s="35"/>
      <c r="F62" s="29"/>
      <c r="G62" s="30"/>
      <c r="H62" s="31">
        <f t="shared" si="0"/>
        <v>0</v>
      </c>
      <c r="I62" s="32"/>
      <c r="J62" s="31">
        <f t="shared" si="1"/>
        <v>0</v>
      </c>
      <c r="K62" s="31"/>
      <c r="L62" s="36">
        <f t="shared" si="2"/>
        <v>0</v>
      </c>
      <c r="M62" s="13">
        <f t="shared" si="9"/>
        <v>1</v>
      </c>
      <c r="N62" s="13">
        <f t="shared" si="9"/>
        <v>1</v>
      </c>
      <c r="O62" s="13">
        <f t="shared" si="9"/>
        <v>1</v>
      </c>
      <c r="P62" s="13">
        <f t="shared" si="4"/>
        <v>1</v>
      </c>
      <c r="Q62" s="13"/>
      <c r="R62" s="13">
        <f t="shared" si="5"/>
        <v>0</v>
      </c>
      <c r="S62" s="13">
        <f t="shared" si="6"/>
        <v>0</v>
      </c>
      <c r="T62" s="12">
        <f t="shared" si="7"/>
        <v>0</v>
      </c>
      <c r="U62" s="13"/>
      <c r="V62" s="42"/>
      <c r="W62" s="14"/>
      <c r="X62" s="14"/>
      <c r="Y62" s="14"/>
      <c r="Z62" s="14"/>
      <c r="AA62" s="14"/>
      <c r="AB62" s="14"/>
      <c r="AC62" s="14"/>
      <c r="AD62" s="14"/>
    </row>
    <row r="63" spans="1:30" s="15" customFormat="1" ht="14.25" x14ac:dyDescent="0.25">
      <c r="A63" s="34">
        <v>52</v>
      </c>
      <c r="B63" s="49" t="s">
        <v>702</v>
      </c>
      <c r="C63" s="22" t="s">
        <v>173</v>
      </c>
      <c r="D63" s="50">
        <v>50</v>
      </c>
      <c r="E63" s="35"/>
      <c r="F63" s="29"/>
      <c r="G63" s="30"/>
      <c r="H63" s="31">
        <f t="shared" si="0"/>
        <v>0</v>
      </c>
      <c r="I63" s="32"/>
      <c r="J63" s="31">
        <f t="shared" si="1"/>
        <v>0</v>
      </c>
      <c r="K63" s="31"/>
      <c r="L63" s="36">
        <f t="shared" si="2"/>
        <v>0</v>
      </c>
      <c r="M63" s="13">
        <f t="shared" si="9"/>
        <v>1</v>
      </c>
      <c r="N63" s="13">
        <f t="shared" si="9"/>
        <v>1</v>
      </c>
      <c r="O63" s="13">
        <f t="shared" si="9"/>
        <v>1</v>
      </c>
      <c r="P63" s="13">
        <f t="shared" si="4"/>
        <v>1</v>
      </c>
      <c r="Q63" s="13"/>
      <c r="R63" s="13">
        <f t="shared" si="5"/>
        <v>0</v>
      </c>
      <c r="S63" s="13">
        <f t="shared" si="6"/>
        <v>0</v>
      </c>
      <c r="T63" s="12">
        <f t="shared" si="7"/>
        <v>0</v>
      </c>
      <c r="U63" s="13"/>
      <c r="V63" s="42"/>
      <c r="W63" s="14"/>
      <c r="X63" s="14"/>
      <c r="Y63" s="14"/>
      <c r="Z63" s="14"/>
      <c r="AA63" s="14"/>
      <c r="AB63" s="14"/>
      <c r="AC63" s="14"/>
      <c r="AD63" s="14"/>
    </row>
    <row r="64" spans="1:30" s="15" customFormat="1" ht="14.25" x14ac:dyDescent="0.25">
      <c r="A64" s="34">
        <v>53</v>
      </c>
      <c r="B64" s="49" t="s">
        <v>703</v>
      </c>
      <c r="C64" s="22" t="s">
        <v>308</v>
      </c>
      <c r="D64" s="50">
        <v>120</v>
      </c>
      <c r="E64" s="35"/>
      <c r="F64" s="29"/>
      <c r="G64" s="30"/>
      <c r="H64" s="31">
        <f t="shared" si="0"/>
        <v>0</v>
      </c>
      <c r="I64" s="32"/>
      <c r="J64" s="31">
        <f t="shared" si="1"/>
        <v>0</v>
      </c>
      <c r="K64" s="31"/>
      <c r="L64" s="36">
        <f t="shared" si="2"/>
        <v>0</v>
      </c>
      <c r="M64" s="13">
        <f t="shared" ref="M64:O115" si="10">IF(ISBLANK(E64),1,0)</f>
        <v>1</v>
      </c>
      <c r="N64" s="13">
        <f t="shared" si="10"/>
        <v>1</v>
      </c>
      <c r="O64" s="13">
        <f t="shared" si="10"/>
        <v>1</v>
      </c>
      <c r="P64" s="13">
        <f t="shared" si="4"/>
        <v>1</v>
      </c>
      <c r="Q64" s="13"/>
      <c r="R64" s="13">
        <f t="shared" si="5"/>
        <v>0</v>
      </c>
      <c r="S64" s="13">
        <f t="shared" si="6"/>
        <v>0</v>
      </c>
      <c r="T64" s="12">
        <f t="shared" si="7"/>
        <v>0</v>
      </c>
      <c r="U64" s="13"/>
      <c r="V64" s="42"/>
      <c r="W64" s="14"/>
      <c r="X64" s="14"/>
      <c r="Y64" s="14"/>
      <c r="Z64" s="14"/>
      <c r="AA64" s="14"/>
      <c r="AB64" s="14"/>
      <c r="AC64" s="14"/>
      <c r="AD64" s="14"/>
    </row>
    <row r="65" spans="1:30" s="15" customFormat="1" ht="28.5" x14ac:dyDescent="0.25">
      <c r="A65" s="34">
        <v>54</v>
      </c>
      <c r="B65" s="49" t="s">
        <v>704</v>
      </c>
      <c r="C65" s="22" t="s">
        <v>173</v>
      </c>
      <c r="D65" s="50">
        <v>200</v>
      </c>
      <c r="E65" s="35"/>
      <c r="F65" s="29"/>
      <c r="G65" s="30"/>
      <c r="H65" s="31">
        <f t="shared" si="0"/>
        <v>0</v>
      </c>
      <c r="I65" s="32"/>
      <c r="J65" s="31">
        <f t="shared" si="1"/>
        <v>0</v>
      </c>
      <c r="K65" s="31"/>
      <c r="L65" s="36">
        <f t="shared" si="2"/>
        <v>0</v>
      </c>
      <c r="M65" s="13">
        <f t="shared" si="10"/>
        <v>1</v>
      </c>
      <c r="N65" s="13">
        <f t="shared" si="10"/>
        <v>1</v>
      </c>
      <c r="O65" s="13">
        <f t="shared" si="10"/>
        <v>1</v>
      </c>
      <c r="P65" s="13">
        <f t="shared" si="4"/>
        <v>1</v>
      </c>
      <c r="Q65" s="13"/>
      <c r="R65" s="13">
        <f t="shared" si="5"/>
        <v>0</v>
      </c>
      <c r="S65" s="13">
        <f t="shared" si="6"/>
        <v>0</v>
      </c>
      <c r="T65" s="12">
        <f t="shared" si="7"/>
        <v>0</v>
      </c>
      <c r="U65" s="13"/>
      <c r="V65" s="42"/>
      <c r="W65" s="14"/>
      <c r="X65" s="14"/>
      <c r="Y65" s="14"/>
      <c r="Z65" s="14"/>
      <c r="AA65" s="14"/>
      <c r="AB65" s="14"/>
      <c r="AC65" s="14"/>
      <c r="AD65" s="14"/>
    </row>
    <row r="66" spans="1:30" s="15" customFormat="1" ht="28.5" x14ac:dyDescent="0.25">
      <c r="A66" s="34">
        <v>55</v>
      </c>
      <c r="B66" s="49" t="s">
        <v>705</v>
      </c>
      <c r="C66" s="22" t="s">
        <v>308</v>
      </c>
      <c r="D66" s="50">
        <v>100</v>
      </c>
      <c r="E66" s="35"/>
      <c r="F66" s="29"/>
      <c r="G66" s="30"/>
      <c r="H66" s="31">
        <f t="shared" si="0"/>
        <v>0</v>
      </c>
      <c r="I66" s="32"/>
      <c r="J66" s="31">
        <f t="shared" si="1"/>
        <v>0</v>
      </c>
      <c r="K66" s="31"/>
      <c r="L66" s="36">
        <f t="shared" si="2"/>
        <v>0</v>
      </c>
      <c r="M66" s="13">
        <f t="shared" si="10"/>
        <v>1</v>
      </c>
      <c r="N66" s="13">
        <f t="shared" si="10"/>
        <v>1</v>
      </c>
      <c r="O66" s="13">
        <f t="shared" si="10"/>
        <v>1</v>
      </c>
      <c r="P66" s="13">
        <f t="shared" si="4"/>
        <v>1</v>
      </c>
      <c r="Q66" s="13"/>
      <c r="R66" s="13">
        <f t="shared" si="5"/>
        <v>0</v>
      </c>
      <c r="S66" s="13">
        <f t="shared" si="6"/>
        <v>0</v>
      </c>
      <c r="T66" s="12">
        <f t="shared" si="7"/>
        <v>0</v>
      </c>
      <c r="U66" s="13"/>
      <c r="V66" s="42"/>
      <c r="W66" s="14"/>
      <c r="X66" s="14"/>
      <c r="Y66" s="14"/>
      <c r="Z66" s="14"/>
      <c r="AA66" s="14"/>
      <c r="AB66" s="14"/>
      <c r="AC66" s="14"/>
      <c r="AD66" s="14"/>
    </row>
    <row r="67" spans="1:30" s="15" customFormat="1" ht="14.25" x14ac:dyDescent="0.25">
      <c r="A67" s="34">
        <v>56</v>
      </c>
      <c r="B67" s="49" t="s">
        <v>706</v>
      </c>
      <c r="C67" s="22" t="s">
        <v>173</v>
      </c>
      <c r="D67" s="50">
        <v>150</v>
      </c>
      <c r="E67" s="35"/>
      <c r="F67" s="29"/>
      <c r="G67" s="30"/>
      <c r="H67" s="31">
        <f t="shared" si="0"/>
        <v>0</v>
      </c>
      <c r="I67" s="32"/>
      <c r="J67" s="31">
        <f t="shared" si="1"/>
        <v>0</v>
      </c>
      <c r="K67" s="31"/>
      <c r="L67" s="36">
        <f t="shared" si="2"/>
        <v>0</v>
      </c>
      <c r="M67" s="13">
        <f t="shared" si="10"/>
        <v>1</v>
      </c>
      <c r="N67" s="13">
        <f t="shared" si="10"/>
        <v>1</v>
      </c>
      <c r="O67" s="13">
        <f t="shared" si="10"/>
        <v>1</v>
      </c>
      <c r="P67" s="13">
        <f t="shared" si="4"/>
        <v>1</v>
      </c>
      <c r="Q67" s="13"/>
      <c r="R67" s="13">
        <f t="shared" si="5"/>
        <v>0</v>
      </c>
      <c r="S67" s="13">
        <f t="shared" si="6"/>
        <v>0</v>
      </c>
      <c r="T67" s="12">
        <f t="shared" si="7"/>
        <v>0</v>
      </c>
      <c r="U67" s="13"/>
      <c r="V67" s="42"/>
      <c r="W67" s="14"/>
      <c r="X67" s="14"/>
      <c r="Y67" s="14"/>
      <c r="Z67" s="14"/>
      <c r="AA67" s="14"/>
      <c r="AB67" s="14"/>
      <c r="AC67" s="14"/>
      <c r="AD67" s="14"/>
    </row>
    <row r="68" spans="1:30" s="15" customFormat="1" ht="14.25" x14ac:dyDescent="0.25">
      <c r="A68" s="34">
        <v>57</v>
      </c>
      <c r="B68" s="49" t="s">
        <v>707</v>
      </c>
      <c r="C68" s="22" t="s">
        <v>173</v>
      </c>
      <c r="D68" s="50">
        <v>30</v>
      </c>
      <c r="E68" s="35"/>
      <c r="F68" s="29"/>
      <c r="G68" s="30"/>
      <c r="H68" s="31">
        <f t="shared" si="0"/>
        <v>0</v>
      </c>
      <c r="I68" s="32"/>
      <c r="J68" s="31">
        <f t="shared" si="1"/>
        <v>0</v>
      </c>
      <c r="K68" s="31"/>
      <c r="L68" s="36">
        <f t="shared" si="2"/>
        <v>0</v>
      </c>
      <c r="M68" s="13">
        <f t="shared" si="10"/>
        <v>1</v>
      </c>
      <c r="N68" s="13">
        <f t="shared" si="10"/>
        <v>1</v>
      </c>
      <c r="O68" s="13">
        <f t="shared" si="10"/>
        <v>1</v>
      </c>
      <c r="P68" s="13">
        <f t="shared" si="4"/>
        <v>1</v>
      </c>
      <c r="Q68" s="13"/>
      <c r="R68" s="13">
        <f t="shared" si="5"/>
        <v>0</v>
      </c>
      <c r="S68" s="13">
        <f t="shared" si="6"/>
        <v>0</v>
      </c>
      <c r="T68" s="12">
        <f t="shared" si="7"/>
        <v>0</v>
      </c>
      <c r="U68" s="13"/>
      <c r="V68" s="42"/>
      <c r="W68" s="14"/>
      <c r="X68" s="14"/>
      <c r="Y68" s="14"/>
      <c r="Z68" s="14"/>
      <c r="AA68" s="14"/>
      <c r="AB68" s="14"/>
      <c r="AC68" s="14"/>
      <c r="AD68" s="14"/>
    </row>
    <row r="69" spans="1:30" s="15" customFormat="1" ht="14.25" x14ac:dyDescent="0.25">
      <c r="A69" s="34">
        <v>58</v>
      </c>
      <c r="B69" s="49" t="s">
        <v>708</v>
      </c>
      <c r="C69" s="22" t="s">
        <v>173</v>
      </c>
      <c r="D69" s="50">
        <v>2100</v>
      </c>
      <c r="E69" s="35"/>
      <c r="F69" s="29"/>
      <c r="G69" s="30"/>
      <c r="H69" s="31">
        <f t="shared" si="0"/>
        <v>0</v>
      </c>
      <c r="I69" s="32"/>
      <c r="J69" s="31">
        <f t="shared" si="1"/>
        <v>0</v>
      </c>
      <c r="K69" s="31"/>
      <c r="L69" s="36">
        <f t="shared" si="2"/>
        <v>0</v>
      </c>
      <c r="M69" s="13">
        <f t="shared" si="10"/>
        <v>1</v>
      </c>
      <c r="N69" s="13">
        <f t="shared" si="10"/>
        <v>1</v>
      </c>
      <c r="O69" s="13">
        <f t="shared" si="10"/>
        <v>1</v>
      </c>
      <c r="P69" s="13">
        <f t="shared" si="4"/>
        <v>1</v>
      </c>
      <c r="Q69" s="13"/>
      <c r="R69" s="13">
        <f t="shared" si="5"/>
        <v>0</v>
      </c>
      <c r="S69" s="13">
        <f t="shared" si="6"/>
        <v>0</v>
      </c>
      <c r="T69" s="12">
        <f t="shared" si="7"/>
        <v>0</v>
      </c>
      <c r="U69" s="13"/>
      <c r="V69" s="42"/>
      <c r="W69" s="14"/>
      <c r="X69" s="14"/>
      <c r="Y69" s="14"/>
      <c r="Z69" s="14"/>
      <c r="AA69" s="14"/>
      <c r="AB69" s="14"/>
      <c r="AC69" s="14"/>
      <c r="AD69" s="14"/>
    </row>
    <row r="70" spans="1:30" s="15" customFormat="1" ht="14.25" x14ac:dyDescent="0.25">
      <c r="A70" s="34">
        <v>59</v>
      </c>
      <c r="B70" s="49" t="s">
        <v>709</v>
      </c>
      <c r="C70" s="22" t="s">
        <v>173</v>
      </c>
      <c r="D70" s="50">
        <v>2000</v>
      </c>
      <c r="E70" s="35"/>
      <c r="F70" s="29"/>
      <c r="G70" s="30"/>
      <c r="H70" s="31">
        <f t="shared" si="0"/>
        <v>0</v>
      </c>
      <c r="I70" s="32"/>
      <c r="J70" s="31">
        <f t="shared" si="1"/>
        <v>0</v>
      </c>
      <c r="K70" s="31"/>
      <c r="L70" s="36">
        <f t="shared" si="2"/>
        <v>0</v>
      </c>
      <c r="M70" s="13">
        <f t="shared" si="10"/>
        <v>1</v>
      </c>
      <c r="N70" s="13">
        <f t="shared" si="10"/>
        <v>1</v>
      </c>
      <c r="O70" s="13">
        <f t="shared" si="10"/>
        <v>1</v>
      </c>
      <c r="P70" s="13">
        <f t="shared" si="4"/>
        <v>1</v>
      </c>
      <c r="Q70" s="13"/>
      <c r="R70" s="13">
        <f t="shared" si="5"/>
        <v>0</v>
      </c>
      <c r="S70" s="13">
        <f t="shared" si="6"/>
        <v>0</v>
      </c>
      <c r="T70" s="12">
        <f t="shared" si="7"/>
        <v>0</v>
      </c>
      <c r="U70" s="13"/>
      <c r="V70" s="42"/>
      <c r="W70" s="14"/>
      <c r="X70" s="14"/>
      <c r="Y70" s="14"/>
      <c r="Z70" s="14"/>
      <c r="AA70" s="14"/>
      <c r="AB70" s="14"/>
      <c r="AC70" s="14"/>
      <c r="AD70" s="14"/>
    </row>
    <row r="71" spans="1:30" s="15" customFormat="1" ht="14.25" x14ac:dyDescent="0.25">
      <c r="A71" s="34">
        <v>60</v>
      </c>
      <c r="B71" s="49" t="s">
        <v>710</v>
      </c>
      <c r="C71" s="22" t="s">
        <v>173</v>
      </c>
      <c r="D71" s="50">
        <v>250</v>
      </c>
      <c r="E71" s="35"/>
      <c r="F71" s="29"/>
      <c r="G71" s="30"/>
      <c r="H71" s="31">
        <f t="shared" si="0"/>
        <v>0</v>
      </c>
      <c r="I71" s="32"/>
      <c r="J71" s="31">
        <f t="shared" si="1"/>
        <v>0</v>
      </c>
      <c r="K71" s="31"/>
      <c r="L71" s="36">
        <f t="shared" si="2"/>
        <v>0</v>
      </c>
      <c r="M71" s="13">
        <f t="shared" si="10"/>
        <v>1</v>
      </c>
      <c r="N71" s="13">
        <f t="shared" si="10"/>
        <v>1</v>
      </c>
      <c r="O71" s="13">
        <f t="shared" si="10"/>
        <v>1</v>
      </c>
      <c r="P71" s="13">
        <f t="shared" si="4"/>
        <v>1</v>
      </c>
      <c r="Q71" s="13"/>
      <c r="R71" s="13">
        <f t="shared" si="5"/>
        <v>0</v>
      </c>
      <c r="S71" s="13">
        <f t="shared" si="6"/>
        <v>0</v>
      </c>
      <c r="T71" s="12">
        <f t="shared" si="7"/>
        <v>0</v>
      </c>
      <c r="U71" s="13"/>
      <c r="V71" s="42"/>
      <c r="W71" s="14"/>
      <c r="X71" s="14"/>
      <c r="Y71" s="14"/>
      <c r="Z71" s="14"/>
      <c r="AA71" s="14"/>
      <c r="AB71" s="14"/>
      <c r="AC71" s="14"/>
      <c r="AD71" s="14"/>
    </row>
    <row r="72" spans="1:30" s="15" customFormat="1" ht="14.25" x14ac:dyDescent="0.25">
      <c r="A72" s="34">
        <v>61</v>
      </c>
      <c r="B72" s="49" t="s">
        <v>711</v>
      </c>
      <c r="C72" s="22" t="s">
        <v>173</v>
      </c>
      <c r="D72" s="50">
        <v>56</v>
      </c>
      <c r="E72" s="35"/>
      <c r="F72" s="29"/>
      <c r="G72" s="30"/>
      <c r="H72" s="31">
        <f t="shared" si="0"/>
        <v>0</v>
      </c>
      <c r="I72" s="32"/>
      <c r="J72" s="31">
        <f t="shared" si="1"/>
        <v>0</v>
      </c>
      <c r="K72" s="31"/>
      <c r="L72" s="36">
        <f t="shared" si="2"/>
        <v>0</v>
      </c>
      <c r="M72" s="13">
        <f t="shared" si="10"/>
        <v>1</v>
      </c>
      <c r="N72" s="13">
        <f t="shared" si="10"/>
        <v>1</v>
      </c>
      <c r="O72" s="13">
        <f t="shared" si="10"/>
        <v>1</v>
      </c>
      <c r="P72" s="13">
        <f t="shared" si="4"/>
        <v>1</v>
      </c>
      <c r="Q72" s="13"/>
      <c r="R72" s="13">
        <f t="shared" si="5"/>
        <v>0</v>
      </c>
      <c r="S72" s="13">
        <f t="shared" si="6"/>
        <v>0</v>
      </c>
      <c r="T72" s="12">
        <f t="shared" si="7"/>
        <v>0</v>
      </c>
      <c r="U72" s="13"/>
      <c r="V72" s="42"/>
      <c r="W72" s="14"/>
      <c r="X72" s="14"/>
      <c r="Y72" s="14"/>
      <c r="Z72" s="14"/>
      <c r="AA72" s="14"/>
      <c r="AB72" s="14"/>
      <c r="AC72" s="14"/>
      <c r="AD72" s="14"/>
    </row>
    <row r="73" spans="1:30" s="15" customFormat="1" ht="14.25" x14ac:dyDescent="0.25">
      <c r="A73" s="34">
        <v>62</v>
      </c>
      <c r="B73" s="49" t="s">
        <v>712</v>
      </c>
      <c r="C73" s="22" t="s">
        <v>308</v>
      </c>
      <c r="D73" s="50">
        <v>5</v>
      </c>
      <c r="E73" s="35"/>
      <c r="F73" s="29"/>
      <c r="G73" s="30"/>
      <c r="H73" s="31">
        <f t="shared" si="0"/>
        <v>0</v>
      </c>
      <c r="I73" s="32"/>
      <c r="J73" s="31">
        <f t="shared" si="1"/>
        <v>0</v>
      </c>
      <c r="K73" s="31"/>
      <c r="L73" s="36">
        <f t="shared" si="2"/>
        <v>0</v>
      </c>
      <c r="M73" s="13">
        <f t="shared" si="10"/>
        <v>1</v>
      </c>
      <c r="N73" s="13">
        <f t="shared" si="10"/>
        <v>1</v>
      </c>
      <c r="O73" s="13">
        <f t="shared" si="10"/>
        <v>1</v>
      </c>
      <c r="P73" s="13">
        <f t="shared" si="4"/>
        <v>1</v>
      </c>
      <c r="Q73" s="13"/>
      <c r="R73" s="13">
        <f t="shared" si="5"/>
        <v>0</v>
      </c>
      <c r="S73" s="13">
        <f t="shared" si="6"/>
        <v>0</v>
      </c>
      <c r="T73" s="12">
        <f t="shared" si="7"/>
        <v>0</v>
      </c>
      <c r="U73" s="13"/>
      <c r="V73" s="42"/>
      <c r="W73" s="14"/>
      <c r="X73" s="14"/>
      <c r="Y73" s="14"/>
      <c r="Z73" s="14"/>
      <c r="AA73" s="14"/>
      <c r="AB73" s="14"/>
      <c r="AC73" s="14"/>
      <c r="AD73" s="14"/>
    </row>
    <row r="74" spans="1:30" s="15" customFormat="1" ht="14.25" x14ac:dyDescent="0.25">
      <c r="A74" s="34">
        <v>63</v>
      </c>
      <c r="B74" s="49" t="s">
        <v>713</v>
      </c>
      <c r="C74" s="22" t="s">
        <v>173</v>
      </c>
      <c r="D74" s="50">
        <v>60</v>
      </c>
      <c r="E74" s="35"/>
      <c r="F74" s="29"/>
      <c r="G74" s="30"/>
      <c r="H74" s="31">
        <f t="shared" si="0"/>
        <v>0</v>
      </c>
      <c r="I74" s="32"/>
      <c r="J74" s="31">
        <f t="shared" si="1"/>
        <v>0</v>
      </c>
      <c r="K74" s="31"/>
      <c r="L74" s="36">
        <f t="shared" si="2"/>
        <v>0</v>
      </c>
      <c r="M74" s="13">
        <f t="shared" si="10"/>
        <v>1</v>
      </c>
      <c r="N74" s="13">
        <f t="shared" si="10"/>
        <v>1</v>
      </c>
      <c r="O74" s="13">
        <f t="shared" si="10"/>
        <v>1</v>
      </c>
      <c r="P74" s="13">
        <f t="shared" si="4"/>
        <v>1</v>
      </c>
      <c r="Q74" s="13"/>
      <c r="R74" s="13">
        <f t="shared" si="5"/>
        <v>0</v>
      </c>
      <c r="S74" s="13">
        <f t="shared" si="6"/>
        <v>0</v>
      </c>
      <c r="T74" s="12">
        <f t="shared" si="7"/>
        <v>0</v>
      </c>
      <c r="U74" s="13"/>
      <c r="V74" s="42"/>
      <c r="W74" s="14"/>
      <c r="X74" s="14"/>
      <c r="Y74" s="14"/>
      <c r="Z74" s="14"/>
      <c r="AA74" s="14"/>
      <c r="AB74" s="14"/>
      <c r="AC74" s="14"/>
      <c r="AD74" s="14"/>
    </row>
    <row r="75" spans="1:30" s="15" customFormat="1" ht="14.25" x14ac:dyDescent="0.25">
      <c r="A75" s="34">
        <v>64</v>
      </c>
      <c r="B75" s="49" t="s">
        <v>714</v>
      </c>
      <c r="C75" s="22" t="s">
        <v>173</v>
      </c>
      <c r="D75" s="50">
        <v>60</v>
      </c>
      <c r="E75" s="35"/>
      <c r="F75" s="29"/>
      <c r="G75" s="30"/>
      <c r="H75" s="31">
        <f t="shared" si="0"/>
        <v>0</v>
      </c>
      <c r="I75" s="32"/>
      <c r="J75" s="31">
        <f t="shared" si="1"/>
        <v>0</v>
      </c>
      <c r="K75" s="31"/>
      <c r="L75" s="36">
        <f t="shared" si="2"/>
        <v>0</v>
      </c>
      <c r="M75" s="13">
        <f t="shared" si="10"/>
        <v>1</v>
      </c>
      <c r="N75" s="13">
        <f t="shared" si="10"/>
        <v>1</v>
      </c>
      <c r="O75" s="13">
        <f t="shared" si="10"/>
        <v>1</v>
      </c>
      <c r="P75" s="13">
        <f t="shared" si="4"/>
        <v>1</v>
      </c>
      <c r="Q75" s="13"/>
      <c r="R75" s="13">
        <f t="shared" si="5"/>
        <v>0</v>
      </c>
      <c r="S75" s="13">
        <f t="shared" si="6"/>
        <v>0</v>
      </c>
      <c r="T75" s="12">
        <f t="shared" si="7"/>
        <v>0</v>
      </c>
      <c r="U75" s="13"/>
      <c r="V75" s="42"/>
      <c r="W75" s="14"/>
      <c r="X75" s="14"/>
      <c r="Y75" s="14"/>
      <c r="Z75" s="14"/>
      <c r="AA75" s="14"/>
      <c r="AB75" s="14"/>
      <c r="AC75" s="14"/>
      <c r="AD75" s="14"/>
    </row>
    <row r="76" spans="1:30" s="15" customFormat="1" ht="14.25" x14ac:dyDescent="0.25">
      <c r="A76" s="34">
        <v>65</v>
      </c>
      <c r="B76" s="49" t="s">
        <v>715</v>
      </c>
      <c r="C76" s="22" t="s">
        <v>173</v>
      </c>
      <c r="D76" s="50">
        <v>560</v>
      </c>
      <c r="E76" s="35"/>
      <c r="F76" s="29"/>
      <c r="G76" s="30"/>
      <c r="H76" s="31">
        <f t="shared" ref="H76:H139" si="11">ROUND(D76*G76,2)</f>
        <v>0</v>
      </c>
      <c r="I76" s="32"/>
      <c r="J76" s="31">
        <f t="shared" ref="J76:J139" si="12">ROUND(H76*(1+I76),2)</f>
        <v>0</v>
      </c>
      <c r="K76" s="31"/>
      <c r="L76" s="36">
        <f t="shared" ref="L76:L139" si="13">IF(LEN(H76)-IFERROR(SEARCH(",",H76,1),LEN(H76))&gt;2,1,0)</f>
        <v>0</v>
      </c>
      <c r="M76" s="13">
        <f t="shared" si="10"/>
        <v>1</v>
      </c>
      <c r="N76" s="13">
        <f t="shared" si="10"/>
        <v>1</v>
      </c>
      <c r="O76" s="13">
        <f t="shared" si="10"/>
        <v>1</v>
      </c>
      <c r="P76" s="13">
        <f t="shared" ref="P76:P139" si="14">IF(ISBLANK(I76),1,0)</f>
        <v>1</v>
      </c>
      <c r="Q76" s="13"/>
      <c r="R76" s="13">
        <f t="shared" ref="R76:R139" si="15">IF(ISNUMBER(H76),0,1)</f>
        <v>0</v>
      </c>
      <c r="S76" s="13">
        <f t="shared" ref="S76:S139" si="16">IF(I76=0.08,0,IF(I76=0.23,0,IF(I76=0.05,0,IF(I76=0,0,1))))</f>
        <v>0</v>
      </c>
      <c r="T76" s="12">
        <f t="shared" ref="T76:T139" si="17">IF(ISERROR(IF(LEN(G76)-FIND(",",G76)&gt;4,1,0)),0,IF(LEN(G76)-FIND(",",G76)&gt;4,1,0))</f>
        <v>0</v>
      </c>
      <c r="U76" s="13"/>
      <c r="V76" s="42"/>
      <c r="W76" s="14"/>
      <c r="X76" s="14"/>
      <c r="Y76" s="14"/>
      <c r="Z76" s="14"/>
      <c r="AA76" s="14"/>
      <c r="AB76" s="14"/>
      <c r="AC76" s="14"/>
      <c r="AD76" s="14"/>
    </row>
    <row r="77" spans="1:30" s="15" customFormat="1" ht="14.25" x14ac:dyDescent="0.25">
      <c r="A77" s="34">
        <v>66</v>
      </c>
      <c r="B77" s="49" t="s">
        <v>716</v>
      </c>
      <c r="C77" s="22" t="s">
        <v>173</v>
      </c>
      <c r="D77" s="50">
        <v>3000</v>
      </c>
      <c r="E77" s="35"/>
      <c r="F77" s="29"/>
      <c r="G77" s="30"/>
      <c r="H77" s="31">
        <f t="shared" si="11"/>
        <v>0</v>
      </c>
      <c r="I77" s="32"/>
      <c r="J77" s="31">
        <f t="shared" si="12"/>
        <v>0</v>
      </c>
      <c r="K77" s="31"/>
      <c r="L77" s="36">
        <f t="shared" si="13"/>
        <v>0</v>
      </c>
      <c r="M77" s="13">
        <f t="shared" si="10"/>
        <v>1</v>
      </c>
      <c r="N77" s="13">
        <f t="shared" si="10"/>
        <v>1</v>
      </c>
      <c r="O77" s="13">
        <f t="shared" si="10"/>
        <v>1</v>
      </c>
      <c r="P77" s="13">
        <f t="shared" si="14"/>
        <v>1</v>
      </c>
      <c r="Q77" s="13"/>
      <c r="R77" s="13">
        <f t="shared" si="15"/>
        <v>0</v>
      </c>
      <c r="S77" s="13">
        <f t="shared" si="16"/>
        <v>0</v>
      </c>
      <c r="T77" s="12">
        <f t="shared" si="17"/>
        <v>0</v>
      </c>
      <c r="U77" s="13"/>
      <c r="V77" s="42"/>
      <c r="W77" s="14"/>
      <c r="X77" s="14"/>
      <c r="Y77" s="14"/>
      <c r="Z77" s="14"/>
      <c r="AA77" s="14"/>
      <c r="AB77" s="14"/>
      <c r="AC77" s="14"/>
      <c r="AD77" s="14"/>
    </row>
    <row r="78" spans="1:30" s="15" customFormat="1" ht="14.25" x14ac:dyDescent="0.25">
      <c r="A78" s="34">
        <v>67</v>
      </c>
      <c r="B78" s="49" t="s">
        <v>717</v>
      </c>
      <c r="C78" s="22" t="s">
        <v>173</v>
      </c>
      <c r="D78" s="50">
        <v>30</v>
      </c>
      <c r="E78" s="35"/>
      <c r="F78" s="29"/>
      <c r="G78" s="30"/>
      <c r="H78" s="31">
        <f t="shared" si="11"/>
        <v>0</v>
      </c>
      <c r="I78" s="32"/>
      <c r="J78" s="31">
        <f t="shared" si="12"/>
        <v>0</v>
      </c>
      <c r="K78" s="31"/>
      <c r="L78" s="36">
        <f t="shared" si="13"/>
        <v>0</v>
      </c>
      <c r="M78" s="13">
        <f t="shared" si="10"/>
        <v>1</v>
      </c>
      <c r="N78" s="13">
        <f t="shared" si="10"/>
        <v>1</v>
      </c>
      <c r="O78" s="13">
        <f t="shared" si="10"/>
        <v>1</v>
      </c>
      <c r="P78" s="13">
        <f t="shared" si="14"/>
        <v>1</v>
      </c>
      <c r="Q78" s="13"/>
      <c r="R78" s="13">
        <f t="shared" si="15"/>
        <v>0</v>
      </c>
      <c r="S78" s="13">
        <f t="shared" si="16"/>
        <v>0</v>
      </c>
      <c r="T78" s="12">
        <f t="shared" si="17"/>
        <v>0</v>
      </c>
      <c r="U78" s="13"/>
      <c r="V78" s="42"/>
      <c r="W78" s="14"/>
      <c r="X78" s="14"/>
      <c r="Y78" s="14"/>
      <c r="Z78" s="14"/>
      <c r="AA78" s="14"/>
      <c r="AB78" s="14"/>
      <c r="AC78" s="14"/>
      <c r="AD78" s="14"/>
    </row>
    <row r="79" spans="1:30" s="15" customFormat="1" ht="14.25" x14ac:dyDescent="0.25">
      <c r="A79" s="34">
        <v>68</v>
      </c>
      <c r="B79" s="49" t="s">
        <v>718</v>
      </c>
      <c r="C79" s="22" t="s">
        <v>308</v>
      </c>
      <c r="D79" s="50">
        <v>2</v>
      </c>
      <c r="E79" s="35"/>
      <c r="F79" s="29"/>
      <c r="G79" s="30"/>
      <c r="H79" s="31">
        <f t="shared" si="11"/>
        <v>0</v>
      </c>
      <c r="I79" s="32"/>
      <c r="J79" s="31">
        <f t="shared" si="12"/>
        <v>0</v>
      </c>
      <c r="K79" s="31"/>
      <c r="L79" s="36">
        <f t="shared" si="13"/>
        <v>0</v>
      </c>
      <c r="M79" s="13">
        <f t="shared" si="10"/>
        <v>1</v>
      </c>
      <c r="N79" s="13">
        <f t="shared" si="10"/>
        <v>1</v>
      </c>
      <c r="O79" s="13">
        <f t="shared" si="10"/>
        <v>1</v>
      </c>
      <c r="P79" s="13">
        <f t="shared" si="14"/>
        <v>1</v>
      </c>
      <c r="Q79" s="13"/>
      <c r="R79" s="13">
        <f t="shared" si="15"/>
        <v>0</v>
      </c>
      <c r="S79" s="13">
        <f t="shared" si="16"/>
        <v>0</v>
      </c>
      <c r="T79" s="12">
        <f t="shared" si="17"/>
        <v>0</v>
      </c>
      <c r="U79" s="13"/>
      <c r="V79" s="42"/>
      <c r="W79" s="14"/>
      <c r="X79" s="14"/>
      <c r="Y79" s="14"/>
      <c r="Z79" s="14"/>
      <c r="AA79" s="14"/>
      <c r="AB79" s="14"/>
      <c r="AC79" s="14"/>
      <c r="AD79" s="14"/>
    </row>
    <row r="80" spans="1:30" s="15" customFormat="1" ht="14.25" x14ac:dyDescent="0.25">
      <c r="A80" s="34">
        <v>69</v>
      </c>
      <c r="B80" s="49" t="s">
        <v>719</v>
      </c>
      <c r="C80" s="22" t="s">
        <v>173</v>
      </c>
      <c r="D80" s="50">
        <v>20</v>
      </c>
      <c r="E80" s="35"/>
      <c r="F80" s="29"/>
      <c r="G80" s="30"/>
      <c r="H80" s="31">
        <f t="shared" si="11"/>
        <v>0</v>
      </c>
      <c r="I80" s="32"/>
      <c r="J80" s="31">
        <f t="shared" si="12"/>
        <v>0</v>
      </c>
      <c r="K80" s="31"/>
      <c r="L80" s="36">
        <f t="shared" si="13"/>
        <v>0</v>
      </c>
      <c r="M80" s="13">
        <f t="shared" si="10"/>
        <v>1</v>
      </c>
      <c r="N80" s="13">
        <f t="shared" si="10"/>
        <v>1</v>
      </c>
      <c r="O80" s="13">
        <f t="shared" si="10"/>
        <v>1</v>
      </c>
      <c r="P80" s="13">
        <f t="shared" si="14"/>
        <v>1</v>
      </c>
      <c r="Q80" s="13"/>
      <c r="R80" s="13">
        <f t="shared" si="15"/>
        <v>0</v>
      </c>
      <c r="S80" s="13">
        <f t="shared" si="16"/>
        <v>0</v>
      </c>
      <c r="T80" s="12">
        <f t="shared" si="17"/>
        <v>0</v>
      </c>
      <c r="U80" s="13"/>
      <c r="V80" s="42"/>
      <c r="W80" s="14"/>
      <c r="X80" s="14"/>
      <c r="Y80" s="14"/>
      <c r="Z80" s="14"/>
      <c r="AA80" s="14"/>
      <c r="AB80" s="14"/>
      <c r="AC80" s="14"/>
      <c r="AD80" s="14"/>
    </row>
    <row r="81" spans="1:30" s="15" customFormat="1" ht="14.25" x14ac:dyDescent="0.25">
      <c r="A81" s="34">
        <v>70</v>
      </c>
      <c r="B81" s="49" t="s">
        <v>720</v>
      </c>
      <c r="C81" s="22" t="s">
        <v>173</v>
      </c>
      <c r="D81" s="50">
        <v>24</v>
      </c>
      <c r="E81" s="35"/>
      <c r="F81" s="29"/>
      <c r="G81" s="30"/>
      <c r="H81" s="31">
        <f t="shared" si="11"/>
        <v>0</v>
      </c>
      <c r="I81" s="32"/>
      <c r="J81" s="31">
        <f t="shared" si="12"/>
        <v>0</v>
      </c>
      <c r="K81" s="31"/>
      <c r="L81" s="36">
        <f t="shared" si="13"/>
        <v>0</v>
      </c>
      <c r="M81" s="13">
        <f t="shared" si="10"/>
        <v>1</v>
      </c>
      <c r="N81" s="13">
        <f t="shared" si="10"/>
        <v>1</v>
      </c>
      <c r="O81" s="13">
        <f t="shared" si="10"/>
        <v>1</v>
      </c>
      <c r="P81" s="13">
        <f t="shared" si="14"/>
        <v>1</v>
      </c>
      <c r="Q81" s="13"/>
      <c r="R81" s="13">
        <f t="shared" si="15"/>
        <v>0</v>
      </c>
      <c r="S81" s="13">
        <f t="shared" si="16"/>
        <v>0</v>
      </c>
      <c r="T81" s="12">
        <f t="shared" si="17"/>
        <v>0</v>
      </c>
      <c r="U81" s="13"/>
      <c r="V81" s="42"/>
      <c r="W81" s="14"/>
      <c r="X81" s="14"/>
      <c r="Y81" s="14"/>
      <c r="Z81" s="14"/>
      <c r="AA81" s="14"/>
      <c r="AB81" s="14"/>
      <c r="AC81" s="14"/>
      <c r="AD81" s="14"/>
    </row>
    <row r="82" spans="1:30" s="15" customFormat="1" ht="28.5" x14ac:dyDescent="0.25">
      <c r="A82" s="34">
        <v>71</v>
      </c>
      <c r="B82" s="49" t="s">
        <v>721</v>
      </c>
      <c r="C82" s="22" t="s">
        <v>173</v>
      </c>
      <c r="D82" s="50">
        <v>63</v>
      </c>
      <c r="E82" s="35"/>
      <c r="F82" s="29"/>
      <c r="G82" s="30"/>
      <c r="H82" s="31">
        <f t="shared" si="11"/>
        <v>0</v>
      </c>
      <c r="I82" s="32"/>
      <c r="J82" s="31">
        <f t="shared" si="12"/>
        <v>0</v>
      </c>
      <c r="K82" s="31"/>
      <c r="L82" s="36">
        <f t="shared" si="13"/>
        <v>0</v>
      </c>
      <c r="M82" s="13">
        <f t="shared" si="10"/>
        <v>1</v>
      </c>
      <c r="N82" s="13">
        <f t="shared" si="10"/>
        <v>1</v>
      </c>
      <c r="O82" s="13">
        <f t="shared" si="10"/>
        <v>1</v>
      </c>
      <c r="P82" s="13">
        <f t="shared" si="14"/>
        <v>1</v>
      </c>
      <c r="Q82" s="13"/>
      <c r="R82" s="13">
        <f t="shared" si="15"/>
        <v>0</v>
      </c>
      <c r="S82" s="13">
        <f t="shared" si="16"/>
        <v>0</v>
      </c>
      <c r="T82" s="12">
        <f t="shared" si="17"/>
        <v>0</v>
      </c>
      <c r="U82" s="13"/>
      <c r="V82" s="42"/>
      <c r="W82" s="14"/>
      <c r="X82" s="14"/>
      <c r="Y82" s="14"/>
      <c r="Z82" s="14"/>
      <c r="AA82" s="14"/>
      <c r="AB82" s="14"/>
      <c r="AC82" s="14"/>
      <c r="AD82" s="14"/>
    </row>
    <row r="83" spans="1:30" s="15" customFormat="1" ht="28.5" x14ac:dyDescent="0.25">
      <c r="A83" s="34">
        <v>72</v>
      </c>
      <c r="B83" s="49" t="s">
        <v>722</v>
      </c>
      <c r="C83" s="22" t="s">
        <v>173</v>
      </c>
      <c r="D83" s="50">
        <v>63</v>
      </c>
      <c r="E83" s="35"/>
      <c r="F83" s="29"/>
      <c r="G83" s="30"/>
      <c r="H83" s="31">
        <f t="shared" si="11"/>
        <v>0</v>
      </c>
      <c r="I83" s="32"/>
      <c r="J83" s="31">
        <f t="shared" si="12"/>
        <v>0</v>
      </c>
      <c r="K83" s="31"/>
      <c r="L83" s="36">
        <f t="shared" si="13"/>
        <v>0</v>
      </c>
      <c r="M83" s="13">
        <f t="shared" si="10"/>
        <v>1</v>
      </c>
      <c r="N83" s="13">
        <f t="shared" si="10"/>
        <v>1</v>
      </c>
      <c r="O83" s="13">
        <f t="shared" si="10"/>
        <v>1</v>
      </c>
      <c r="P83" s="13">
        <f t="shared" si="14"/>
        <v>1</v>
      </c>
      <c r="Q83" s="13"/>
      <c r="R83" s="13">
        <f t="shared" si="15"/>
        <v>0</v>
      </c>
      <c r="S83" s="13">
        <f t="shared" si="16"/>
        <v>0</v>
      </c>
      <c r="T83" s="12">
        <f t="shared" si="17"/>
        <v>0</v>
      </c>
      <c r="U83" s="13"/>
      <c r="V83" s="42"/>
      <c r="W83" s="14"/>
      <c r="X83" s="14"/>
      <c r="Y83" s="14"/>
      <c r="Z83" s="14"/>
      <c r="AA83" s="14"/>
      <c r="AB83" s="14"/>
      <c r="AC83" s="14"/>
      <c r="AD83" s="14"/>
    </row>
    <row r="84" spans="1:30" s="15" customFormat="1" ht="14.25" x14ac:dyDescent="0.25">
      <c r="A84" s="34">
        <v>73</v>
      </c>
      <c r="B84" s="49" t="s">
        <v>723</v>
      </c>
      <c r="C84" s="22" t="s">
        <v>173</v>
      </c>
      <c r="D84" s="50">
        <v>300</v>
      </c>
      <c r="E84" s="35"/>
      <c r="F84" s="29"/>
      <c r="G84" s="30"/>
      <c r="H84" s="31">
        <f t="shared" si="11"/>
        <v>0</v>
      </c>
      <c r="I84" s="32"/>
      <c r="J84" s="31">
        <f t="shared" si="12"/>
        <v>0</v>
      </c>
      <c r="K84" s="31"/>
      <c r="L84" s="36">
        <f t="shared" si="13"/>
        <v>0</v>
      </c>
      <c r="M84" s="13">
        <f t="shared" si="10"/>
        <v>1</v>
      </c>
      <c r="N84" s="13">
        <f t="shared" si="10"/>
        <v>1</v>
      </c>
      <c r="O84" s="13">
        <f t="shared" si="10"/>
        <v>1</v>
      </c>
      <c r="P84" s="13">
        <f t="shared" si="14"/>
        <v>1</v>
      </c>
      <c r="Q84" s="13"/>
      <c r="R84" s="13">
        <f t="shared" si="15"/>
        <v>0</v>
      </c>
      <c r="S84" s="13">
        <f t="shared" si="16"/>
        <v>0</v>
      </c>
      <c r="T84" s="12">
        <f t="shared" si="17"/>
        <v>0</v>
      </c>
      <c r="U84" s="13"/>
      <c r="V84" s="42"/>
      <c r="W84" s="14"/>
      <c r="X84" s="14"/>
      <c r="Y84" s="14"/>
      <c r="Z84" s="14"/>
      <c r="AA84" s="14"/>
      <c r="AB84" s="14"/>
      <c r="AC84" s="14"/>
      <c r="AD84" s="14"/>
    </row>
    <row r="85" spans="1:30" s="15" customFormat="1" ht="14.25" x14ac:dyDescent="0.25">
      <c r="A85" s="34">
        <v>74</v>
      </c>
      <c r="B85" s="49" t="s">
        <v>724</v>
      </c>
      <c r="C85" s="22" t="s">
        <v>173</v>
      </c>
      <c r="D85" s="50">
        <v>120</v>
      </c>
      <c r="E85" s="35"/>
      <c r="F85" s="29"/>
      <c r="G85" s="30"/>
      <c r="H85" s="31">
        <f t="shared" si="11"/>
        <v>0</v>
      </c>
      <c r="I85" s="32"/>
      <c r="J85" s="31">
        <f t="shared" si="12"/>
        <v>0</v>
      </c>
      <c r="K85" s="31"/>
      <c r="L85" s="36">
        <f t="shared" si="13"/>
        <v>0</v>
      </c>
      <c r="M85" s="13">
        <f t="shared" si="10"/>
        <v>1</v>
      </c>
      <c r="N85" s="13">
        <f t="shared" si="10"/>
        <v>1</v>
      </c>
      <c r="O85" s="13">
        <f t="shared" si="10"/>
        <v>1</v>
      </c>
      <c r="P85" s="13">
        <f t="shared" si="14"/>
        <v>1</v>
      </c>
      <c r="Q85" s="13"/>
      <c r="R85" s="13">
        <f t="shared" si="15"/>
        <v>0</v>
      </c>
      <c r="S85" s="13">
        <f t="shared" si="16"/>
        <v>0</v>
      </c>
      <c r="T85" s="12">
        <f t="shared" si="17"/>
        <v>0</v>
      </c>
      <c r="U85" s="13"/>
      <c r="V85" s="42"/>
      <c r="W85" s="14"/>
      <c r="X85" s="14"/>
      <c r="Y85" s="14"/>
      <c r="Z85" s="14"/>
      <c r="AA85" s="14"/>
      <c r="AB85" s="14"/>
      <c r="AC85" s="14"/>
      <c r="AD85" s="14"/>
    </row>
    <row r="86" spans="1:30" s="15" customFormat="1" ht="28.5" x14ac:dyDescent="0.25">
      <c r="A86" s="34">
        <v>75</v>
      </c>
      <c r="B86" s="49" t="s">
        <v>725</v>
      </c>
      <c r="C86" s="22" t="s">
        <v>308</v>
      </c>
      <c r="D86" s="50">
        <v>40</v>
      </c>
      <c r="E86" s="35"/>
      <c r="F86" s="29"/>
      <c r="G86" s="30"/>
      <c r="H86" s="31">
        <f t="shared" si="11"/>
        <v>0</v>
      </c>
      <c r="I86" s="32"/>
      <c r="J86" s="31">
        <f t="shared" si="12"/>
        <v>0</v>
      </c>
      <c r="K86" s="31"/>
      <c r="L86" s="36">
        <f t="shared" si="13"/>
        <v>0</v>
      </c>
      <c r="M86" s="13">
        <f t="shared" si="10"/>
        <v>1</v>
      </c>
      <c r="N86" s="13">
        <f t="shared" si="10"/>
        <v>1</v>
      </c>
      <c r="O86" s="13">
        <f t="shared" si="10"/>
        <v>1</v>
      </c>
      <c r="P86" s="13">
        <f t="shared" si="14"/>
        <v>1</v>
      </c>
      <c r="Q86" s="13"/>
      <c r="R86" s="13">
        <f t="shared" si="15"/>
        <v>0</v>
      </c>
      <c r="S86" s="13">
        <f t="shared" si="16"/>
        <v>0</v>
      </c>
      <c r="T86" s="12">
        <f t="shared" si="17"/>
        <v>0</v>
      </c>
      <c r="U86" s="13"/>
      <c r="V86" s="42"/>
      <c r="W86" s="14"/>
      <c r="X86" s="14"/>
      <c r="Y86" s="14"/>
      <c r="Z86" s="14"/>
      <c r="AA86" s="14"/>
      <c r="AB86" s="14"/>
      <c r="AC86" s="14"/>
      <c r="AD86" s="14"/>
    </row>
    <row r="87" spans="1:30" s="15" customFormat="1" ht="28.5" x14ac:dyDescent="0.25">
      <c r="A87" s="34">
        <v>76</v>
      </c>
      <c r="B87" s="49" t="s">
        <v>726</v>
      </c>
      <c r="C87" s="22" t="s">
        <v>308</v>
      </c>
      <c r="D87" s="50">
        <v>300</v>
      </c>
      <c r="E87" s="35"/>
      <c r="F87" s="29"/>
      <c r="G87" s="30"/>
      <c r="H87" s="31">
        <f t="shared" si="11"/>
        <v>0</v>
      </c>
      <c r="I87" s="32"/>
      <c r="J87" s="31">
        <f t="shared" si="12"/>
        <v>0</v>
      </c>
      <c r="K87" s="31"/>
      <c r="L87" s="36">
        <f t="shared" si="13"/>
        <v>0</v>
      </c>
      <c r="M87" s="13">
        <f t="shared" si="10"/>
        <v>1</v>
      </c>
      <c r="N87" s="13">
        <f t="shared" si="10"/>
        <v>1</v>
      </c>
      <c r="O87" s="13">
        <f t="shared" si="10"/>
        <v>1</v>
      </c>
      <c r="P87" s="13">
        <f t="shared" si="14"/>
        <v>1</v>
      </c>
      <c r="Q87" s="13"/>
      <c r="R87" s="13">
        <f t="shared" si="15"/>
        <v>0</v>
      </c>
      <c r="S87" s="13">
        <f t="shared" si="16"/>
        <v>0</v>
      </c>
      <c r="T87" s="12">
        <f t="shared" si="17"/>
        <v>0</v>
      </c>
      <c r="U87" s="13"/>
      <c r="V87" s="42"/>
      <c r="W87" s="14"/>
      <c r="X87" s="14"/>
      <c r="Y87" s="14"/>
      <c r="Z87" s="14"/>
      <c r="AA87" s="14"/>
      <c r="AB87" s="14"/>
      <c r="AC87" s="14"/>
      <c r="AD87" s="14"/>
    </row>
    <row r="88" spans="1:30" s="15" customFormat="1" ht="14.25" x14ac:dyDescent="0.25">
      <c r="A88" s="34">
        <v>77</v>
      </c>
      <c r="B88" s="49" t="s">
        <v>727</v>
      </c>
      <c r="C88" s="22" t="s">
        <v>173</v>
      </c>
      <c r="D88" s="50">
        <v>1500</v>
      </c>
      <c r="E88" s="35"/>
      <c r="F88" s="29"/>
      <c r="G88" s="30"/>
      <c r="H88" s="31">
        <f t="shared" si="11"/>
        <v>0</v>
      </c>
      <c r="I88" s="32"/>
      <c r="J88" s="31">
        <f t="shared" si="12"/>
        <v>0</v>
      </c>
      <c r="K88" s="31"/>
      <c r="L88" s="36">
        <f t="shared" si="13"/>
        <v>0</v>
      </c>
      <c r="M88" s="13">
        <f t="shared" si="10"/>
        <v>1</v>
      </c>
      <c r="N88" s="13">
        <f t="shared" si="10"/>
        <v>1</v>
      </c>
      <c r="O88" s="13">
        <f t="shared" si="10"/>
        <v>1</v>
      </c>
      <c r="P88" s="13">
        <f t="shared" si="14"/>
        <v>1</v>
      </c>
      <c r="Q88" s="13"/>
      <c r="R88" s="13">
        <f t="shared" si="15"/>
        <v>0</v>
      </c>
      <c r="S88" s="13">
        <f t="shared" si="16"/>
        <v>0</v>
      </c>
      <c r="T88" s="12">
        <f t="shared" si="17"/>
        <v>0</v>
      </c>
      <c r="U88" s="13"/>
      <c r="V88" s="42"/>
      <c r="W88" s="14"/>
      <c r="X88" s="14"/>
      <c r="Y88" s="14"/>
      <c r="Z88" s="14"/>
      <c r="AA88" s="14"/>
      <c r="AB88" s="14"/>
      <c r="AC88" s="14"/>
      <c r="AD88" s="14"/>
    </row>
    <row r="89" spans="1:30" s="15" customFormat="1" ht="14.25" x14ac:dyDescent="0.25">
      <c r="A89" s="34">
        <v>78</v>
      </c>
      <c r="B89" s="49" t="s">
        <v>728</v>
      </c>
      <c r="C89" s="22" t="s">
        <v>173</v>
      </c>
      <c r="D89" s="50">
        <v>1200</v>
      </c>
      <c r="E89" s="35"/>
      <c r="F89" s="29"/>
      <c r="G89" s="30"/>
      <c r="H89" s="31">
        <f t="shared" si="11"/>
        <v>0</v>
      </c>
      <c r="I89" s="32"/>
      <c r="J89" s="31">
        <f t="shared" si="12"/>
        <v>0</v>
      </c>
      <c r="K89" s="31"/>
      <c r="L89" s="36">
        <f t="shared" si="13"/>
        <v>0</v>
      </c>
      <c r="M89" s="13">
        <f t="shared" si="10"/>
        <v>1</v>
      </c>
      <c r="N89" s="13">
        <f t="shared" si="10"/>
        <v>1</v>
      </c>
      <c r="O89" s="13">
        <f t="shared" si="10"/>
        <v>1</v>
      </c>
      <c r="P89" s="13">
        <f t="shared" si="14"/>
        <v>1</v>
      </c>
      <c r="Q89" s="13"/>
      <c r="R89" s="13">
        <f t="shared" si="15"/>
        <v>0</v>
      </c>
      <c r="S89" s="13">
        <f t="shared" si="16"/>
        <v>0</v>
      </c>
      <c r="T89" s="12">
        <f t="shared" si="17"/>
        <v>0</v>
      </c>
      <c r="U89" s="13"/>
      <c r="V89" s="42"/>
      <c r="W89" s="14"/>
      <c r="X89" s="14"/>
      <c r="Y89" s="14"/>
      <c r="Z89" s="14"/>
      <c r="AA89" s="14"/>
      <c r="AB89" s="14"/>
      <c r="AC89" s="14"/>
      <c r="AD89" s="14"/>
    </row>
    <row r="90" spans="1:30" s="15" customFormat="1" ht="28.5" x14ac:dyDescent="0.25">
      <c r="A90" s="34">
        <v>79</v>
      </c>
      <c r="B90" s="49" t="s">
        <v>729</v>
      </c>
      <c r="C90" s="22" t="s">
        <v>173</v>
      </c>
      <c r="D90" s="50">
        <v>2400</v>
      </c>
      <c r="E90" s="35"/>
      <c r="F90" s="29"/>
      <c r="G90" s="30"/>
      <c r="H90" s="31">
        <f t="shared" si="11"/>
        <v>0</v>
      </c>
      <c r="I90" s="32"/>
      <c r="J90" s="31">
        <f t="shared" si="12"/>
        <v>0</v>
      </c>
      <c r="K90" s="31"/>
      <c r="L90" s="36">
        <f t="shared" si="13"/>
        <v>0</v>
      </c>
      <c r="M90" s="13">
        <f t="shared" si="10"/>
        <v>1</v>
      </c>
      <c r="N90" s="13">
        <f t="shared" si="10"/>
        <v>1</v>
      </c>
      <c r="O90" s="13">
        <f t="shared" si="10"/>
        <v>1</v>
      </c>
      <c r="P90" s="13">
        <f t="shared" si="14"/>
        <v>1</v>
      </c>
      <c r="Q90" s="13"/>
      <c r="R90" s="13">
        <f t="shared" si="15"/>
        <v>0</v>
      </c>
      <c r="S90" s="13">
        <f t="shared" si="16"/>
        <v>0</v>
      </c>
      <c r="T90" s="12">
        <f t="shared" si="17"/>
        <v>0</v>
      </c>
      <c r="U90" s="13"/>
      <c r="V90" s="42"/>
      <c r="W90" s="14"/>
      <c r="X90" s="14"/>
      <c r="Y90" s="14"/>
      <c r="Z90" s="14"/>
      <c r="AA90" s="14"/>
      <c r="AB90" s="14"/>
      <c r="AC90" s="14"/>
      <c r="AD90" s="14"/>
    </row>
    <row r="91" spans="1:30" s="15" customFormat="1" ht="28.5" x14ac:dyDescent="0.25">
      <c r="A91" s="34">
        <v>80</v>
      </c>
      <c r="B91" s="49" t="s">
        <v>730</v>
      </c>
      <c r="C91" s="22" t="s">
        <v>173</v>
      </c>
      <c r="D91" s="50">
        <v>2000</v>
      </c>
      <c r="E91" s="35"/>
      <c r="F91" s="29"/>
      <c r="G91" s="30"/>
      <c r="H91" s="31">
        <f t="shared" si="11"/>
        <v>0</v>
      </c>
      <c r="I91" s="32"/>
      <c r="J91" s="31">
        <f t="shared" si="12"/>
        <v>0</v>
      </c>
      <c r="K91" s="31"/>
      <c r="L91" s="36">
        <f t="shared" si="13"/>
        <v>0</v>
      </c>
      <c r="M91" s="13">
        <f t="shared" si="10"/>
        <v>1</v>
      </c>
      <c r="N91" s="13">
        <f t="shared" si="10"/>
        <v>1</v>
      </c>
      <c r="O91" s="13">
        <f t="shared" si="10"/>
        <v>1</v>
      </c>
      <c r="P91" s="13">
        <f t="shared" si="14"/>
        <v>1</v>
      </c>
      <c r="Q91" s="13"/>
      <c r="R91" s="13">
        <f t="shared" si="15"/>
        <v>0</v>
      </c>
      <c r="S91" s="13">
        <f t="shared" si="16"/>
        <v>0</v>
      </c>
      <c r="T91" s="12">
        <f t="shared" si="17"/>
        <v>0</v>
      </c>
      <c r="U91" s="13"/>
      <c r="V91" s="42"/>
      <c r="W91" s="14"/>
      <c r="X91" s="14"/>
      <c r="Y91" s="14"/>
      <c r="Z91" s="14"/>
      <c r="AA91" s="14"/>
      <c r="AB91" s="14"/>
      <c r="AC91" s="14"/>
      <c r="AD91" s="14"/>
    </row>
    <row r="92" spans="1:30" s="15" customFormat="1" ht="28.5" x14ac:dyDescent="0.25">
      <c r="A92" s="34">
        <v>81</v>
      </c>
      <c r="B92" s="49" t="s">
        <v>731</v>
      </c>
      <c r="C92" s="22" t="s">
        <v>173</v>
      </c>
      <c r="D92" s="50">
        <v>4200</v>
      </c>
      <c r="E92" s="35"/>
      <c r="F92" s="29"/>
      <c r="G92" s="30"/>
      <c r="H92" s="31">
        <f t="shared" si="11"/>
        <v>0</v>
      </c>
      <c r="I92" s="32"/>
      <c r="J92" s="31">
        <f t="shared" si="12"/>
        <v>0</v>
      </c>
      <c r="K92" s="31"/>
      <c r="L92" s="36">
        <f t="shared" si="13"/>
        <v>0</v>
      </c>
      <c r="M92" s="13">
        <f t="shared" si="10"/>
        <v>1</v>
      </c>
      <c r="N92" s="13">
        <f t="shared" si="10"/>
        <v>1</v>
      </c>
      <c r="O92" s="13">
        <f t="shared" si="10"/>
        <v>1</v>
      </c>
      <c r="P92" s="13">
        <f t="shared" si="14"/>
        <v>1</v>
      </c>
      <c r="Q92" s="13"/>
      <c r="R92" s="13">
        <f t="shared" si="15"/>
        <v>0</v>
      </c>
      <c r="S92" s="13">
        <f t="shared" si="16"/>
        <v>0</v>
      </c>
      <c r="T92" s="12">
        <f t="shared" si="17"/>
        <v>0</v>
      </c>
      <c r="U92" s="13"/>
      <c r="V92" s="42"/>
      <c r="W92" s="14"/>
      <c r="X92" s="14"/>
      <c r="Y92" s="14"/>
      <c r="Z92" s="14"/>
      <c r="AA92" s="14"/>
      <c r="AB92" s="14"/>
      <c r="AC92" s="14"/>
      <c r="AD92" s="14"/>
    </row>
    <row r="93" spans="1:30" s="15" customFormat="1" ht="14.25" x14ac:dyDescent="0.25">
      <c r="A93" s="34">
        <v>82</v>
      </c>
      <c r="B93" s="49" t="s">
        <v>732</v>
      </c>
      <c r="C93" s="22" t="s">
        <v>173</v>
      </c>
      <c r="D93" s="50">
        <v>600</v>
      </c>
      <c r="E93" s="35"/>
      <c r="F93" s="29"/>
      <c r="G93" s="30"/>
      <c r="H93" s="31">
        <f t="shared" si="11"/>
        <v>0</v>
      </c>
      <c r="I93" s="32"/>
      <c r="J93" s="31">
        <f t="shared" si="12"/>
        <v>0</v>
      </c>
      <c r="K93" s="31"/>
      <c r="L93" s="36">
        <f t="shared" si="13"/>
        <v>0</v>
      </c>
      <c r="M93" s="13">
        <f t="shared" si="10"/>
        <v>1</v>
      </c>
      <c r="N93" s="13">
        <f t="shared" si="10"/>
        <v>1</v>
      </c>
      <c r="O93" s="13">
        <f t="shared" si="10"/>
        <v>1</v>
      </c>
      <c r="P93" s="13">
        <f t="shared" si="14"/>
        <v>1</v>
      </c>
      <c r="Q93" s="13"/>
      <c r="R93" s="13">
        <f t="shared" si="15"/>
        <v>0</v>
      </c>
      <c r="S93" s="13">
        <f t="shared" si="16"/>
        <v>0</v>
      </c>
      <c r="T93" s="12">
        <f t="shared" si="17"/>
        <v>0</v>
      </c>
      <c r="U93" s="13"/>
      <c r="V93" s="42"/>
      <c r="W93" s="14"/>
      <c r="X93" s="14"/>
      <c r="Y93" s="14"/>
      <c r="Z93" s="14"/>
      <c r="AA93" s="14"/>
      <c r="AB93" s="14"/>
      <c r="AC93" s="14"/>
      <c r="AD93" s="14"/>
    </row>
    <row r="94" spans="1:30" s="15" customFormat="1" ht="14.25" x14ac:dyDescent="0.25">
      <c r="A94" s="34">
        <v>83</v>
      </c>
      <c r="B94" s="49" t="s">
        <v>733</v>
      </c>
      <c r="C94" s="22" t="s">
        <v>173</v>
      </c>
      <c r="D94" s="50">
        <v>600</v>
      </c>
      <c r="E94" s="35"/>
      <c r="F94" s="29"/>
      <c r="G94" s="30"/>
      <c r="H94" s="31">
        <f t="shared" si="11"/>
        <v>0</v>
      </c>
      <c r="I94" s="32"/>
      <c r="J94" s="31">
        <f t="shared" si="12"/>
        <v>0</v>
      </c>
      <c r="K94" s="31"/>
      <c r="L94" s="36">
        <f t="shared" si="13"/>
        <v>0</v>
      </c>
      <c r="M94" s="13">
        <f t="shared" si="10"/>
        <v>1</v>
      </c>
      <c r="N94" s="13">
        <f t="shared" si="10"/>
        <v>1</v>
      </c>
      <c r="O94" s="13">
        <f t="shared" si="10"/>
        <v>1</v>
      </c>
      <c r="P94" s="13">
        <f t="shared" si="14"/>
        <v>1</v>
      </c>
      <c r="Q94" s="13"/>
      <c r="R94" s="13">
        <f t="shared" si="15"/>
        <v>0</v>
      </c>
      <c r="S94" s="13">
        <f t="shared" si="16"/>
        <v>0</v>
      </c>
      <c r="T94" s="12">
        <f t="shared" si="17"/>
        <v>0</v>
      </c>
      <c r="U94" s="13"/>
      <c r="V94" s="42"/>
      <c r="W94" s="14"/>
      <c r="X94" s="14"/>
      <c r="Y94" s="14"/>
      <c r="Z94" s="14"/>
      <c r="AA94" s="14"/>
      <c r="AB94" s="14"/>
      <c r="AC94" s="14"/>
      <c r="AD94" s="14"/>
    </row>
    <row r="95" spans="1:30" s="15" customFormat="1" ht="14.25" x14ac:dyDescent="0.25">
      <c r="A95" s="34">
        <v>84</v>
      </c>
      <c r="B95" s="49" t="s">
        <v>734</v>
      </c>
      <c r="C95" s="22" t="s">
        <v>173</v>
      </c>
      <c r="D95" s="50">
        <v>180</v>
      </c>
      <c r="E95" s="35"/>
      <c r="F95" s="29"/>
      <c r="G95" s="30"/>
      <c r="H95" s="31">
        <f t="shared" si="11"/>
        <v>0</v>
      </c>
      <c r="I95" s="32"/>
      <c r="J95" s="31">
        <f t="shared" si="12"/>
        <v>0</v>
      </c>
      <c r="K95" s="31"/>
      <c r="L95" s="36">
        <f t="shared" si="13"/>
        <v>0</v>
      </c>
      <c r="M95" s="13">
        <f t="shared" si="10"/>
        <v>1</v>
      </c>
      <c r="N95" s="13">
        <f t="shared" si="10"/>
        <v>1</v>
      </c>
      <c r="O95" s="13">
        <f t="shared" si="10"/>
        <v>1</v>
      </c>
      <c r="P95" s="13">
        <f t="shared" si="14"/>
        <v>1</v>
      </c>
      <c r="Q95" s="13"/>
      <c r="R95" s="13">
        <f t="shared" si="15"/>
        <v>0</v>
      </c>
      <c r="S95" s="13">
        <f t="shared" si="16"/>
        <v>0</v>
      </c>
      <c r="T95" s="12">
        <f t="shared" si="17"/>
        <v>0</v>
      </c>
      <c r="U95" s="13"/>
      <c r="V95" s="42"/>
      <c r="W95" s="14"/>
      <c r="X95" s="14"/>
      <c r="Y95" s="14"/>
      <c r="Z95" s="14"/>
      <c r="AA95" s="14"/>
      <c r="AB95" s="14"/>
      <c r="AC95" s="14"/>
      <c r="AD95" s="14"/>
    </row>
    <row r="96" spans="1:30" s="15" customFormat="1" ht="14.25" x14ac:dyDescent="0.25">
      <c r="A96" s="34">
        <v>85</v>
      </c>
      <c r="B96" s="49" t="s">
        <v>735</v>
      </c>
      <c r="C96" s="22" t="s">
        <v>173</v>
      </c>
      <c r="D96" s="50">
        <v>500</v>
      </c>
      <c r="E96" s="35"/>
      <c r="F96" s="29"/>
      <c r="G96" s="30"/>
      <c r="H96" s="31">
        <f t="shared" si="11"/>
        <v>0</v>
      </c>
      <c r="I96" s="32"/>
      <c r="J96" s="31">
        <f t="shared" si="12"/>
        <v>0</v>
      </c>
      <c r="K96" s="31"/>
      <c r="L96" s="36">
        <f t="shared" si="13"/>
        <v>0</v>
      </c>
      <c r="M96" s="13">
        <f t="shared" si="10"/>
        <v>1</v>
      </c>
      <c r="N96" s="13">
        <f t="shared" si="10"/>
        <v>1</v>
      </c>
      <c r="O96" s="13">
        <f t="shared" si="10"/>
        <v>1</v>
      </c>
      <c r="P96" s="13">
        <f t="shared" si="14"/>
        <v>1</v>
      </c>
      <c r="Q96" s="13"/>
      <c r="R96" s="13">
        <f t="shared" si="15"/>
        <v>0</v>
      </c>
      <c r="S96" s="13">
        <f t="shared" si="16"/>
        <v>0</v>
      </c>
      <c r="T96" s="12">
        <f t="shared" si="17"/>
        <v>0</v>
      </c>
      <c r="U96" s="13"/>
      <c r="V96" s="42"/>
      <c r="W96" s="14"/>
      <c r="X96" s="14"/>
      <c r="Y96" s="14"/>
      <c r="Z96" s="14"/>
      <c r="AA96" s="14"/>
      <c r="AB96" s="14"/>
      <c r="AC96" s="14"/>
      <c r="AD96" s="14"/>
    </row>
    <row r="97" spans="1:30" s="15" customFormat="1" ht="14.25" x14ac:dyDescent="0.25">
      <c r="A97" s="34">
        <v>86</v>
      </c>
      <c r="B97" s="49" t="s">
        <v>736</v>
      </c>
      <c r="C97" s="22" t="s">
        <v>173</v>
      </c>
      <c r="D97" s="50">
        <v>4500</v>
      </c>
      <c r="E97" s="35"/>
      <c r="F97" s="29"/>
      <c r="G97" s="30"/>
      <c r="H97" s="31">
        <f t="shared" si="11"/>
        <v>0</v>
      </c>
      <c r="I97" s="32"/>
      <c r="J97" s="31">
        <f t="shared" si="12"/>
        <v>0</v>
      </c>
      <c r="K97" s="31"/>
      <c r="L97" s="36">
        <f t="shared" si="13"/>
        <v>0</v>
      </c>
      <c r="M97" s="13">
        <f t="shared" si="10"/>
        <v>1</v>
      </c>
      <c r="N97" s="13">
        <f t="shared" si="10"/>
        <v>1</v>
      </c>
      <c r="O97" s="13">
        <f t="shared" si="10"/>
        <v>1</v>
      </c>
      <c r="P97" s="13">
        <f t="shared" si="14"/>
        <v>1</v>
      </c>
      <c r="Q97" s="13"/>
      <c r="R97" s="13">
        <f t="shared" si="15"/>
        <v>0</v>
      </c>
      <c r="S97" s="13">
        <f t="shared" si="16"/>
        <v>0</v>
      </c>
      <c r="T97" s="12">
        <f t="shared" si="17"/>
        <v>0</v>
      </c>
      <c r="U97" s="13"/>
      <c r="V97" s="42"/>
      <c r="W97" s="14"/>
      <c r="X97" s="14"/>
      <c r="Y97" s="14"/>
      <c r="Z97" s="14"/>
      <c r="AA97" s="14"/>
      <c r="AB97" s="14"/>
      <c r="AC97" s="14"/>
      <c r="AD97" s="14"/>
    </row>
    <row r="98" spans="1:30" s="15" customFormat="1" ht="14.25" x14ac:dyDescent="0.25">
      <c r="A98" s="34">
        <v>87</v>
      </c>
      <c r="B98" s="49" t="s">
        <v>737</v>
      </c>
      <c r="C98" s="22" t="s">
        <v>173</v>
      </c>
      <c r="D98" s="50">
        <v>7200</v>
      </c>
      <c r="E98" s="35"/>
      <c r="F98" s="29"/>
      <c r="G98" s="30"/>
      <c r="H98" s="31">
        <f t="shared" si="11"/>
        <v>0</v>
      </c>
      <c r="I98" s="32"/>
      <c r="J98" s="31">
        <f t="shared" si="12"/>
        <v>0</v>
      </c>
      <c r="K98" s="31"/>
      <c r="L98" s="36">
        <f t="shared" si="13"/>
        <v>0</v>
      </c>
      <c r="M98" s="13">
        <f t="shared" si="10"/>
        <v>1</v>
      </c>
      <c r="N98" s="13">
        <f t="shared" si="10"/>
        <v>1</v>
      </c>
      <c r="O98" s="13">
        <f t="shared" si="10"/>
        <v>1</v>
      </c>
      <c r="P98" s="13">
        <f t="shared" si="14"/>
        <v>1</v>
      </c>
      <c r="Q98" s="13"/>
      <c r="R98" s="13">
        <f t="shared" si="15"/>
        <v>0</v>
      </c>
      <c r="S98" s="13">
        <f t="shared" si="16"/>
        <v>0</v>
      </c>
      <c r="T98" s="12">
        <f t="shared" si="17"/>
        <v>0</v>
      </c>
      <c r="U98" s="13"/>
      <c r="V98" s="42"/>
      <c r="W98" s="14"/>
      <c r="X98" s="14"/>
      <c r="Y98" s="14"/>
      <c r="Z98" s="14"/>
      <c r="AA98" s="14"/>
      <c r="AB98" s="14"/>
      <c r="AC98" s="14"/>
      <c r="AD98" s="14"/>
    </row>
    <row r="99" spans="1:30" s="15" customFormat="1" ht="57" x14ac:dyDescent="0.25">
      <c r="A99" s="34">
        <v>88</v>
      </c>
      <c r="B99" s="49" t="s">
        <v>738</v>
      </c>
      <c r="C99" s="22" t="s">
        <v>308</v>
      </c>
      <c r="D99" s="50">
        <v>1200</v>
      </c>
      <c r="E99" s="35"/>
      <c r="F99" s="29"/>
      <c r="G99" s="30"/>
      <c r="H99" s="31">
        <f t="shared" si="11"/>
        <v>0</v>
      </c>
      <c r="I99" s="32"/>
      <c r="J99" s="31">
        <f t="shared" si="12"/>
        <v>0</v>
      </c>
      <c r="K99" s="31"/>
      <c r="L99" s="36">
        <f t="shared" si="13"/>
        <v>0</v>
      </c>
      <c r="M99" s="13">
        <f t="shared" si="10"/>
        <v>1</v>
      </c>
      <c r="N99" s="13">
        <f t="shared" si="10"/>
        <v>1</v>
      </c>
      <c r="O99" s="13">
        <f t="shared" si="10"/>
        <v>1</v>
      </c>
      <c r="P99" s="13">
        <f t="shared" si="14"/>
        <v>1</v>
      </c>
      <c r="Q99" s="13"/>
      <c r="R99" s="13">
        <f t="shared" si="15"/>
        <v>0</v>
      </c>
      <c r="S99" s="13">
        <f t="shared" si="16"/>
        <v>0</v>
      </c>
      <c r="T99" s="12">
        <f t="shared" si="17"/>
        <v>0</v>
      </c>
      <c r="U99" s="13"/>
      <c r="V99" s="42"/>
      <c r="W99" s="14"/>
      <c r="X99" s="14"/>
      <c r="Y99" s="14"/>
      <c r="Z99" s="14"/>
      <c r="AA99" s="14"/>
      <c r="AB99" s="14"/>
      <c r="AC99" s="14"/>
      <c r="AD99" s="14"/>
    </row>
    <row r="100" spans="1:30" s="15" customFormat="1" ht="14.25" x14ac:dyDescent="0.25">
      <c r="A100" s="34">
        <v>89</v>
      </c>
      <c r="B100" s="49" t="s">
        <v>739</v>
      </c>
      <c r="C100" s="22" t="s">
        <v>173</v>
      </c>
      <c r="D100" s="50">
        <v>18000</v>
      </c>
      <c r="E100" s="35"/>
      <c r="F100" s="29"/>
      <c r="G100" s="30"/>
      <c r="H100" s="31">
        <f t="shared" si="11"/>
        <v>0</v>
      </c>
      <c r="I100" s="32"/>
      <c r="J100" s="31">
        <f t="shared" si="12"/>
        <v>0</v>
      </c>
      <c r="K100" s="31"/>
      <c r="L100" s="36">
        <f t="shared" si="13"/>
        <v>0</v>
      </c>
      <c r="M100" s="13">
        <f t="shared" si="10"/>
        <v>1</v>
      </c>
      <c r="N100" s="13">
        <f t="shared" si="10"/>
        <v>1</v>
      </c>
      <c r="O100" s="13">
        <f t="shared" si="10"/>
        <v>1</v>
      </c>
      <c r="P100" s="13">
        <f t="shared" si="14"/>
        <v>1</v>
      </c>
      <c r="Q100" s="13"/>
      <c r="R100" s="13">
        <f t="shared" si="15"/>
        <v>0</v>
      </c>
      <c r="S100" s="13">
        <f t="shared" si="16"/>
        <v>0</v>
      </c>
      <c r="T100" s="12">
        <f t="shared" si="17"/>
        <v>0</v>
      </c>
      <c r="U100" s="13"/>
      <c r="V100" s="42"/>
      <c r="W100" s="14"/>
      <c r="X100" s="14"/>
      <c r="Y100" s="14"/>
      <c r="Z100" s="14"/>
      <c r="AA100" s="14"/>
      <c r="AB100" s="14"/>
      <c r="AC100" s="14"/>
      <c r="AD100" s="14"/>
    </row>
    <row r="101" spans="1:30" s="15" customFormat="1" ht="14.25" x14ac:dyDescent="0.25">
      <c r="A101" s="34">
        <v>90</v>
      </c>
      <c r="B101" s="49" t="s">
        <v>740</v>
      </c>
      <c r="C101" s="22" t="s">
        <v>173</v>
      </c>
      <c r="D101" s="50">
        <v>1200</v>
      </c>
      <c r="E101" s="35"/>
      <c r="F101" s="29"/>
      <c r="G101" s="30"/>
      <c r="H101" s="31">
        <f t="shared" si="11"/>
        <v>0</v>
      </c>
      <c r="I101" s="32"/>
      <c r="J101" s="31">
        <f t="shared" si="12"/>
        <v>0</v>
      </c>
      <c r="K101" s="31"/>
      <c r="L101" s="36">
        <f t="shared" si="13"/>
        <v>0</v>
      </c>
      <c r="M101" s="13">
        <f t="shared" si="10"/>
        <v>1</v>
      </c>
      <c r="N101" s="13">
        <f t="shared" si="10"/>
        <v>1</v>
      </c>
      <c r="O101" s="13">
        <f t="shared" si="10"/>
        <v>1</v>
      </c>
      <c r="P101" s="13">
        <f t="shared" si="14"/>
        <v>1</v>
      </c>
      <c r="Q101" s="13"/>
      <c r="R101" s="13">
        <f t="shared" si="15"/>
        <v>0</v>
      </c>
      <c r="S101" s="13">
        <f t="shared" si="16"/>
        <v>0</v>
      </c>
      <c r="T101" s="12">
        <f t="shared" si="17"/>
        <v>0</v>
      </c>
      <c r="U101" s="13"/>
      <c r="V101" s="42"/>
      <c r="W101" s="14"/>
      <c r="X101" s="14"/>
      <c r="Y101" s="14"/>
      <c r="Z101" s="14"/>
      <c r="AA101" s="14"/>
      <c r="AB101" s="14"/>
      <c r="AC101" s="14"/>
      <c r="AD101" s="14"/>
    </row>
    <row r="102" spans="1:30" s="15" customFormat="1" ht="14.25" x14ac:dyDescent="0.25">
      <c r="A102" s="34">
        <v>91</v>
      </c>
      <c r="B102" s="49" t="s">
        <v>741</v>
      </c>
      <c r="C102" s="22" t="s">
        <v>173</v>
      </c>
      <c r="D102" s="50">
        <v>1500</v>
      </c>
      <c r="E102" s="35"/>
      <c r="F102" s="29"/>
      <c r="G102" s="30"/>
      <c r="H102" s="31">
        <f t="shared" si="11"/>
        <v>0</v>
      </c>
      <c r="I102" s="32"/>
      <c r="J102" s="31">
        <f t="shared" si="12"/>
        <v>0</v>
      </c>
      <c r="K102" s="31"/>
      <c r="L102" s="36">
        <f t="shared" si="13"/>
        <v>0</v>
      </c>
      <c r="M102" s="13">
        <f t="shared" si="10"/>
        <v>1</v>
      </c>
      <c r="N102" s="13">
        <f t="shared" si="10"/>
        <v>1</v>
      </c>
      <c r="O102" s="13">
        <f t="shared" si="10"/>
        <v>1</v>
      </c>
      <c r="P102" s="13">
        <f t="shared" si="14"/>
        <v>1</v>
      </c>
      <c r="Q102" s="13"/>
      <c r="R102" s="13">
        <f t="shared" si="15"/>
        <v>0</v>
      </c>
      <c r="S102" s="13">
        <f t="shared" si="16"/>
        <v>0</v>
      </c>
      <c r="T102" s="12">
        <f t="shared" si="17"/>
        <v>0</v>
      </c>
      <c r="U102" s="13"/>
      <c r="V102" s="42"/>
      <c r="W102" s="14"/>
      <c r="X102" s="14"/>
      <c r="Y102" s="14"/>
      <c r="Z102" s="14"/>
      <c r="AA102" s="14"/>
      <c r="AB102" s="14"/>
      <c r="AC102" s="14"/>
      <c r="AD102" s="14"/>
    </row>
    <row r="103" spans="1:30" s="15" customFormat="1" ht="14.25" x14ac:dyDescent="0.25">
      <c r="A103" s="34">
        <v>92</v>
      </c>
      <c r="B103" s="49" t="s">
        <v>742</v>
      </c>
      <c r="C103" s="22" t="s">
        <v>173</v>
      </c>
      <c r="D103" s="50">
        <v>600</v>
      </c>
      <c r="E103" s="35"/>
      <c r="F103" s="29"/>
      <c r="G103" s="30"/>
      <c r="H103" s="31">
        <f t="shared" si="11"/>
        <v>0</v>
      </c>
      <c r="I103" s="32"/>
      <c r="J103" s="31">
        <f t="shared" si="12"/>
        <v>0</v>
      </c>
      <c r="K103" s="31"/>
      <c r="L103" s="36">
        <f t="shared" si="13"/>
        <v>0</v>
      </c>
      <c r="M103" s="13">
        <f t="shared" si="10"/>
        <v>1</v>
      </c>
      <c r="N103" s="13">
        <f t="shared" si="10"/>
        <v>1</v>
      </c>
      <c r="O103" s="13">
        <f t="shared" si="10"/>
        <v>1</v>
      </c>
      <c r="P103" s="13">
        <f t="shared" si="14"/>
        <v>1</v>
      </c>
      <c r="Q103" s="13"/>
      <c r="R103" s="13">
        <f t="shared" si="15"/>
        <v>0</v>
      </c>
      <c r="S103" s="13">
        <f t="shared" si="16"/>
        <v>0</v>
      </c>
      <c r="T103" s="12">
        <f t="shared" si="17"/>
        <v>0</v>
      </c>
      <c r="U103" s="13"/>
      <c r="V103" s="42"/>
      <c r="W103" s="14"/>
      <c r="X103" s="14"/>
      <c r="Y103" s="14"/>
      <c r="Z103" s="14"/>
      <c r="AA103" s="14"/>
      <c r="AB103" s="14"/>
      <c r="AC103" s="14"/>
      <c r="AD103" s="14"/>
    </row>
    <row r="104" spans="1:30" s="15" customFormat="1" ht="14.25" x14ac:dyDescent="0.25">
      <c r="A104" s="34">
        <v>93</v>
      </c>
      <c r="B104" s="49" t="s">
        <v>743</v>
      </c>
      <c r="C104" s="22" t="s">
        <v>173</v>
      </c>
      <c r="D104" s="50">
        <v>60</v>
      </c>
      <c r="E104" s="35"/>
      <c r="F104" s="29"/>
      <c r="G104" s="30"/>
      <c r="H104" s="31">
        <f t="shared" si="11"/>
        <v>0</v>
      </c>
      <c r="I104" s="32"/>
      <c r="J104" s="31">
        <f t="shared" si="12"/>
        <v>0</v>
      </c>
      <c r="K104" s="31"/>
      <c r="L104" s="36">
        <f t="shared" si="13"/>
        <v>0</v>
      </c>
      <c r="M104" s="13">
        <f t="shared" si="10"/>
        <v>1</v>
      </c>
      <c r="N104" s="13">
        <f t="shared" si="10"/>
        <v>1</v>
      </c>
      <c r="O104" s="13">
        <f t="shared" si="10"/>
        <v>1</v>
      </c>
      <c r="P104" s="13">
        <f t="shared" si="14"/>
        <v>1</v>
      </c>
      <c r="Q104" s="13"/>
      <c r="R104" s="13">
        <f t="shared" si="15"/>
        <v>0</v>
      </c>
      <c r="S104" s="13">
        <f t="shared" si="16"/>
        <v>0</v>
      </c>
      <c r="T104" s="12">
        <f t="shared" si="17"/>
        <v>0</v>
      </c>
      <c r="U104" s="13"/>
      <c r="V104" s="42"/>
      <c r="W104" s="14"/>
      <c r="X104" s="14"/>
      <c r="Y104" s="14"/>
      <c r="Z104" s="14"/>
      <c r="AA104" s="14"/>
      <c r="AB104" s="14"/>
      <c r="AC104" s="14"/>
      <c r="AD104" s="14"/>
    </row>
    <row r="105" spans="1:30" s="15" customFormat="1" ht="14.25" x14ac:dyDescent="0.25">
      <c r="A105" s="34">
        <v>94</v>
      </c>
      <c r="B105" s="49" t="s">
        <v>744</v>
      </c>
      <c r="C105" s="22" t="s">
        <v>173</v>
      </c>
      <c r="D105" s="50">
        <v>50</v>
      </c>
      <c r="E105" s="35"/>
      <c r="F105" s="29"/>
      <c r="G105" s="30"/>
      <c r="H105" s="31">
        <f t="shared" si="11"/>
        <v>0</v>
      </c>
      <c r="I105" s="32"/>
      <c r="J105" s="31">
        <f t="shared" si="12"/>
        <v>0</v>
      </c>
      <c r="K105" s="31"/>
      <c r="L105" s="36">
        <f t="shared" si="13"/>
        <v>0</v>
      </c>
      <c r="M105" s="13">
        <f t="shared" si="10"/>
        <v>1</v>
      </c>
      <c r="N105" s="13">
        <f t="shared" si="10"/>
        <v>1</v>
      </c>
      <c r="O105" s="13">
        <f t="shared" si="10"/>
        <v>1</v>
      </c>
      <c r="P105" s="13">
        <f t="shared" si="14"/>
        <v>1</v>
      </c>
      <c r="Q105" s="13"/>
      <c r="R105" s="13">
        <f t="shared" si="15"/>
        <v>0</v>
      </c>
      <c r="S105" s="13">
        <f t="shared" si="16"/>
        <v>0</v>
      </c>
      <c r="T105" s="12">
        <f t="shared" si="17"/>
        <v>0</v>
      </c>
      <c r="U105" s="13"/>
      <c r="V105" s="42"/>
      <c r="W105" s="14"/>
      <c r="X105" s="14"/>
      <c r="Y105" s="14"/>
      <c r="Z105" s="14"/>
      <c r="AA105" s="14"/>
      <c r="AB105" s="14"/>
      <c r="AC105" s="14"/>
      <c r="AD105" s="14"/>
    </row>
    <row r="106" spans="1:30" s="15" customFormat="1" ht="14.25" x14ac:dyDescent="0.25">
      <c r="A106" s="34">
        <v>95</v>
      </c>
      <c r="B106" s="49" t="s">
        <v>745</v>
      </c>
      <c r="C106" s="22" t="s">
        <v>173</v>
      </c>
      <c r="D106" s="50">
        <v>900</v>
      </c>
      <c r="E106" s="35"/>
      <c r="F106" s="29"/>
      <c r="G106" s="30"/>
      <c r="H106" s="31">
        <f t="shared" si="11"/>
        <v>0</v>
      </c>
      <c r="I106" s="32"/>
      <c r="J106" s="31">
        <f t="shared" si="12"/>
        <v>0</v>
      </c>
      <c r="K106" s="31"/>
      <c r="L106" s="36">
        <f t="shared" si="13"/>
        <v>0</v>
      </c>
      <c r="M106" s="13">
        <f t="shared" si="10"/>
        <v>1</v>
      </c>
      <c r="N106" s="13">
        <f t="shared" si="10"/>
        <v>1</v>
      </c>
      <c r="O106" s="13">
        <f t="shared" si="10"/>
        <v>1</v>
      </c>
      <c r="P106" s="13">
        <f t="shared" si="14"/>
        <v>1</v>
      </c>
      <c r="Q106" s="13"/>
      <c r="R106" s="13">
        <f t="shared" si="15"/>
        <v>0</v>
      </c>
      <c r="S106" s="13">
        <f t="shared" si="16"/>
        <v>0</v>
      </c>
      <c r="T106" s="12">
        <f t="shared" si="17"/>
        <v>0</v>
      </c>
      <c r="U106" s="13"/>
      <c r="V106" s="42"/>
      <c r="W106" s="14"/>
      <c r="X106" s="14"/>
      <c r="Y106" s="14"/>
      <c r="Z106" s="14"/>
      <c r="AA106" s="14"/>
      <c r="AB106" s="14"/>
      <c r="AC106" s="14"/>
      <c r="AD106" s="14"/>
    </row>
    <row r="107" spans="1:30" s="15" customFormat="1" ht="14.25" x14ac:dyDescent="0.25">
      <c r="A107" s="34">
        <v>96</v>
      </c>
      <c r="B107" s="49" t="s">
        <v>746</v>
      </c>
      <c r="C107" s="22" t="s">
        <v>173</v>
      </c>
      <c r="D107" s="50">
        <v>120</v>
      </c>
      <c r="E107" s="35"/>
      <c r="F107" s="29"/>
      <c r="G107" s="30"/>
      <c r="H107" s="31">
        <f t="shared" si="11"/>
        <v>0</v>
      </c>
      <c r="I107" s="32"/>
      <c r="J107" s="31">
        <f t="shared" si="12"/>
        <v>0</v>
      </c>
      <c r="K107" s="31"/>
      <c r="L107" s="36">
        <f t="shared" si="13"/>
        <v>0</v>
      </c>
      <c r="M107" s="13">
        <f t="shared" si="10"/>
        <v>1</v>
      </c>
      <c r="N107" s="13">
        <f t="shared" si="10"/>
        <v>1</v>
      </c>
      <c r="O107" s="13">
        <f t="shared" si="10"/>
        <v>1</v>
      </c>
      <c r="P107" s="13">
        <f t="shared" si="14"/>
        <v>1</v>
      </c>
      <c r="Q107" s="13"/>
      <c r="R107" s="13">
        <f t="shared" si="15"/>
        <v>0</v>
      </c>
      <c r="S107" s="13">
        <f t="shared" si="16"/>
        <v>0</v>
      </c>
      <c r="T107" s="12">
        <f t="shared" si="17"/>
        <v>0</v>
      </c>
      <c r="U107" s="13"/>
      <c r="V107" s="42"/>
      <c r="W107" s="14"/>
      <c r="X107" s="14"/>
      <c r="Y107" s="14"/>
      <c r="Z107" s="14"/>
      <c r="AA107" s="14"/>
      <c r="AB107" s="14"/>
      <c r="AC107" s="14"/>
      <c r="AD107" s="14"/>
    </row>
    <row r="108" spans="1:30" s="15" customFormat="1" ht="14.25" x14ac:dyDescent="0.25">
      <c r="A108" s="34">
        <v>97</v>
      </c>
      <c r="B108" s="49" t="s">
        <v>747</v>
      </c>
      <c r="C108" s="22" t="s">
        <v>173</v>
      </c>
      <c r="D108" s="50">
        <v>5</v>
      </c>
      <c r="E108" s="35"/>
      <c r="F108" s="29"/>
      <c r="G108" s="30"/>
      <c r="H108" s="31">
        <f t="shared" si="11"/>
        <v>0</v>
      </c>
      <c r="I108" s="32"/>
      <c r="J108" s="31">
        <f t="shared" si="12"/>
        <v>0</v>
      </c>
      <c r="K108" s="31"/>
      <c r="L108" s="36">
        <f t="shared" si="13"/>
        <v>0</v>
      </c>
      <c r="M108" s="13">
        <f t="shared" si="10"/>
        <v>1</v>
      </c>
      <c r="N108" s="13">
        <f t="shared" si="10"/>
        <v>1</v>
      </c>
      <c r="O108" s="13">
        <f t="shared" si="10"/>
        <v>1</v>
      </c>
      <c r="P108" s="13">
        <f t="shared" si="14"/>
        <v>1</v>
      </c>
      <c r="Q108" s="13"/>
      <c r="R108" s="13">
        <f t="shared" si="15"/>
        <v>0</v>
      </c>
      <c r="S108" s="13">
        <f t="shared" si="16"/>
        <v>0</v>
      </c>
      <c r="T108" s="12">
        <f t="shared" si="17"/>
        <v>0</v>
      </c>
      <c r="U108" s="13"/>
      <c r="V108" s="42"/>
      <c r="W108" s="14"/>
      <c r="X108" s="14"/>
      <c r="Y108" s="14"/>
      <c r="Z108" s="14"/>
      <c r="AA108" s="14"/>
      <c r="AB108" s="14"/>
      <c r="AC108" s="14"/>
      <c r="AD108" s="14"/>
    </row>
    <row r="109" spans="1:30" s="15" customFormat="1" ht="14.25" x14ac:dyDescent="0.25">
      <c r="A109" s="34">
        <v>98</v>
      </c>
      <c r="B109" s="49" t="s">
        <v>748</v>
      </c>
      <c r="C109" s="22" t="s">
        <v>173</v>
      </c>
      <c r="D109" s="50">
        <v>900</v>
      </c>
      <c r="E109" s="35"/>
      <c r="F109" s="29"/>
      <c r="G109" s="30"/>
      <c r="H109" s="31">
        <f t="shared" si="11"/>
        <v>0</v>
      </c>
      <c r="I109" s="32"/>
      <c r="J109" s="31">
        <f t="shared" si="12"/>
        <v>0</v>
      </c>
      <c r="K109" s="31"/>
      <c r="L109" s="36">
        <f t="shared" si="13"/>
        <v>0</v>
      </c>
      <c r="M109" s="13">
        <f t="shared" si="10"/>
        <v>1</v>
      </c>
      <c r="N109" s="13">
        <f t="shared" si="10"/>
        <v>1</v>
      </c>
      <c r="O109" s="13">
        <f t="shared" si="10"/>
        <v>1</v>
      </c>
      <c r="P109" s="13">
        <f t="shared" si="14"/>
        <v>1</v>
      </c>
      <c r="Q109" s="13"/>
      <c r="R109" s="13">
        <f t="shared" si="15"/>
        <v>0</v>
      </c>
      <c r="S109" s="13">
        <f t="shared" si="16"/>
        <v>0</v>
      </c>
      <c r="T109" s="12">
        <f t="shared" si="17"/>
        <v>0</v>
      </c>
      <c r="U109" s="13"/>
      <c r="V109" s="42"/>
      <c r="W109" s="14"/>
      <c r="X109" s="14"/>
      <c r="Y109" s="14"/>
      <c r="Z109" s="14"/>
      <c r="AA109" s="14"/>
      <c r="AB109" s="14"/>
      <c r="AC109" s="14"/>
      <c r="AD109" s="14"/>
    </row>
    <row r="110" spans="1:30" s="15" customFormat="1" ht="14.25" x14ac:dyDescent="0.25">
      <c r="A110" s="34">
        <v>99</v>
      </c>
      <c r="B110" s="49" t="s">
        <v>749</v>
      </c>
      <c r="C110" s="22" t="s">
        <v>173</v>
      </c>
      <c r="D110" s="50">
        <v>5</v>
      </c>
      <c r="E110" s="35"/>
      <c r="F110" s="29"/>
      <c r="G110" s="30"/>
      <c r="H110" s="31">
        <f t="shared" si="11"/>
        <v>0</v>
      </c>
      <c r="I110" s="32"/>
      <c r="J110" s="31">
        <f t="shared" si="12"/>
        <v>0</v>
      </c>
      <c r="K110" s="31"/>
      <c r="L110" s="36">
        <f t="shared" si="13"/>
        <v>0</v>
      </c>
      <c r="M110" s="13">
        <f t="shared" si="10"/>
        <v>1</v>
      </c>
      <c r="N110" s="13">
        <f t="shared" si="10"/>
        <v>1</v>
      </c>
      <c r="O110" s="13">
        <f t="shared" si="10"/>
        <v>1</v>
      </c>
      <c r="P110" s="13">
        <f t="shared" si="14"/>
        <v>1</v>
      </c>
      <c r="Q110" s="13"/>
      <c r="R110" s="13">
        <f t="shared" si="15"/>
        <v>0</v>
      </c>
      <c r="S110" s="13">
        <f t="shared" si="16"/>
        <v>0</v>
      </c>
      <c r="T110" s="12">
        <f t="shared" si="17"/>
        <v>0</v>
      </c>
      <c r="U110" s="13"/>
      <c r="V110" s="42"/>
      <c r="W110" s="14"/>
      <c r="X110" s="14"/>
      <c r="Y110" s="14"/>
      <c r="Z110" s="14"/>
      <c r="AA110" s="14"/>
      <c r="AB110" s="14"/>
      <c r="AC110" s="14"/>
      <c r="AD110" s="14"/>
    </row>
    <row r="111" spans="1:30" s="15" customFormat="1" ht="14.25" x14ac:dyDescent="0.25">
      <c r="A111" s="34">
        <v>100</v>
      </c>
      <c r="B111" s="49" t="s">
        <v>750</v>
      </c>
      <c r="C111" s="22" t="s">
        <v>308</v>
      </c>
      <c r="D111" s="50">
        <v>800</v>
      </c>
      <c r="E111" s="35"/>
      <c r="F111" s="29"/>
      <c r="G111" s="30"/>
      <c r="H111" s="31">
        <f t="shared" si="11"/>
        <v>0</v>
      </c>
      <c r="I111" s="32"/>
      <c r="J111" s="31">
        <f t="shared" si="12"/>
        <v>0</v>
      </c>
      <c r="K111" s="31"/>
      <c r="L111" s="36">
        <f t="shared" si="13"/>
        <v>0</v>
      </c>
      <c r="M111" s="13">
        <f t="shared" si="10"/>
        <v>1</v>
      </c>
      <c r="N111" s="13">
        <f t="shared" si="10"/>
        <v>1</v>
      </c>
      <c r="O111" s="13">
        <f t="shared" si="10"/>
        <v>1</v>
      </c>
      <c r="P111" s="13">
        <f t="shared" si="14"/>
        <v>1</v>
      </c>
      <c r="Q111" s="13"/>
      <c r="R111" s="13">
        <f t="shared" si="15"/>
        <v>0</v>
      </c>
      <c r="S111" s="13">
        <f t="shared" si="16"/>
        <v>0</v>
      </c>
      <c r="T111" s="12">
        <f t="shared" si="17"/>
        <v>0</v>
      </c>
      <c r="U111" s="13"/>
      <c r="V111" s="42"/>
      <c r="W111" s="14"/>
      <c r="X111" s="14"/>
      <c r="Y111" s="14"/>
      <c r="Z111" s="14"/>
      <c r="AA111" s="14"/>
      <c r="AB111" s="14"/>
      <c r="AC111" s="14"/>
      <c r="AD111" s="14"/>
    </row>
    <row r="112" spans="1:30" s="15" customFormat="1" ht="14.25" x14ac:dyDescent="0.25">
      <c r="A112" s="34">
        <v>101</v>
      </c>
      <c r="B112" s="49" t="s">
        <v>751</v>
      </c>
      <c r="C112" s="22" t="s">
        <v>308</v>
      </c>
      <c r="D112" s="50">
        <v>1000</v>
      </c>
      <c r="E112" s="35"/>
      <c r="F112" s="29"/>
      <c r="G112" s="30"/>
      <c r="H112" s="31">
        <f t="shared" si="11"/>
        <v>0</v>
      </c>
      <c r="I112" s="32"/>
      <c r="J112" s="31">
        <f t="shared" si="12"/>
        <v>0</v>
      </c>
      <c r="K112" s="31"/>
      <c r="L112" s="36">
        <f t="shared" si="13"/>
        <v>0</v>
      </c>
      <c r="M112" s="13">
        <f t="shared" si="10"/>
        <v>1</v>
      </c>
      <c r="N112" s="13">
        <f t="shared" si="10"/>
        <v>1</v>
      </c>
      <c r="O112" s="13">
        <f t="shared" si="10"/>
        <v>1</v>
      </c>
      <c r="P112" s="13">
        <f t="shared" si="14"/>
        <v>1</v>
      </c>
      <c r="Q112" s="13"/>
      <c r="R112" s="13">
        <f t="shared" si="15"/>
        <v>0</v>
      </c>
      <c r="S112" s="13">
        <f t="shared" si="16"/>
        <v>0</v>
      </c>
      <c r="T112" s="12">
        <f t="shared" si="17"/>
        <v>0</v>
      </c>
      <c r="U112" s="13"/>
      <c r="V112" s="42"/>
      <c r="W112" s="14"/>
      <c r="X112" s="14"/>
      <c r="Y112" s="14"/>
      <c r="Z112" s="14"/>
      <c r="AA112" s="14"/>
      <c r="AB112" s="14"/>
      <c r="AC112" s="14"/>
      <c r="AD112" s="14"/>
    </row>
    <row r="113" spans="1:30" s="15" customFormat="1" ht="14.25" x14ac:dyDescent="0.25">
      <c r="A113" s="34">
        <v>102</v>
      </c>
      <c r="B113" s="49" t="s">
        <v>752</v>
      </c>
      <c r="C113" s="22" t="s">
        <v>173</v>
      </c>
      <c r="D113" s="50">
        <v>200</v>
      </c>
      <c r="E113" s="35"/>
      <c r="F113" s="29"/>
      <c r="G113" s="30"/>
      <c r="H113" s="31">
        <f t="shared" si="11"/>
        <v>0</v>
      </c>
      <c r="I113" s="32"/>
      <c r="J113" s="31">
        <f t="shared" si="12"/>
        <v>0</v>
      </c>
      <c r="K113" s="31"/>
      <c r="L113" s="36">
        <f t="shared" si="13"/>
        <v>0</v>
      </c>
      <c r="M113" s="13">
        <f t="shared" si="10"/>
        <v>1</v>
      </c>
      <c r="N113" s="13">
        <f t="shared" si="10"/>
        <v>1</v>
      </c>
      <c r="O113" s="13">
        <f t="shared" si="10"/>
        <v>1</v>
      </c>
      <c r="P113" s="13">
        <f t="shared" si="14"/>
        <v>1</v>
      </c>
      <c r="Q113" s="13"/>
      <c r="R113" s="13">
        <f t="shared" si="15"/>
        <v>0</v>
      </c>
      <c r="S113" s="13">
        <f t="shared" si="16"/>
        <v>0</v>
      </c>
      <c r="T113" s="12">
        <f t="shared" si="17"/>
        <v>0</v>
      </c>
      <c r="U113" s="13"/>
      <c r="V113" s="42"/>
      <c r="W113" s="14"/>
      <c r="X113" s="14"/>
      <c r="Y113" s="14"/>
      <c r="Z113" s="14"/>
      <c r="AA113" s="14"/>
      <c r="AB113" s="14"/>
      <c r="AC113" s="14"/>
      <c r="AD113" s="14"/>
    </row>
    <row r="114" spans="1:30" s="15" customFormat="1" ht="14.25" x14ac:dyDescent="0.25">
      <c r="A114" s="34">
        <v>103</v>
      </c>
      <c r="B114" s="49" t="s">
        <v>753</v>
      </c>
      <c r="C114" s="22" t="s">
        <v>173</v>
      </c>
      <c r="D114" s="50">
        <v>200</v>
      </c>
      <c r="E114" s="35"/>
      <c r="F114" s="29"/>
      <c r="G114" s="30"/>
      <c r="H114" s="31">
        <f t="shared" si="11"/>
        <v>0</v>
      </c>
      <c r="I114" s="32"/>
      <c r="J114" s="31">
        <f t="shared" si="12"/>
        <v>0</v>
      </c>
      <c r="K114" s="31"/>
      <c r="L114" s="36">
        <f t="shared" si="13"/>
        <v>0</v>
      </c>
      <c r="M114" s="13">
        <f t="shared" si="10"/>
        <v>1</v>
      </c>
      <c r="N114" s="13">
        <f t="shared" si="10"/>
        <v>1</v>
      </c>
      <c r="O114" s="13">
        <f t="shared" si="10"/>
        <v>1</v>
      </c>
      <c r="P114" s="13">
        <f t="shared" si="14"/>
        <v>1</v>
      </c>
      <c r="Q114" s="13"/>
      <c r="R114" s="13">
        <f t="shared" si="15"/>
        <v>0</v>
      </c>
      <c r="S114" s="13">
        <f t="shared" si="16"/>
        <v>0</v>
      </c>
      <c r="T114" s="12">
        <f t="shared" si="17"/>
        <v>0</v>
      </c>
      <c r="U114" s="13"/>
      <c r="V114" s="42"/>
      <c r="W114" s="14"/>
      <c r="X114" s="14"/>
      <c r="Y114" s="14"/>
      <c r="Z114" s="14"/>
      <c r="AA114" s="14"/>
      <c r="AB114" s="14"/>
      <c r="AC114" s="14"/>
      <c r="AD114" s="14"/>
    </row>
    <row r="115" spans="1:30" s="15" customFormat="1" ht="14.25" x14ac:dyDescent="0.25">
      <c r="A115" s="34">
        <v>104</v>
      </c>
      <c r="B115" s="49" t="s">
        <v>754</v>
      </c>
      <c r="C115" s="22" t="s">
        <v>173</v>
      </c>
      <c r="D115" s="50">
        <v>60</v>
      </c>
      <c r="E115" s="35"/>
      <c r="F115" s="29"/>
      <c r="G115" s="30"/>
      <c r="H115" s="31">
        <f t="shared" si="11"/>
        <v>0</v>
      </c>
      <c r="I115" s="32"/>
      <c r="J115" s="31">
        <f t="shared" si="12"/>
        <v>0</v>
      </c>
      <c r="K115" s="31"/>
      <c r="L115" s="36">
        <f t="shared" si="13"/>
        <v>0</v>
      </c>
      <c r="M115" s="13">
        <f t="shared" si="10"/>
        <v>1</v>
      </c>
      <c r="N115" s="13">
        <f t="shared" si="10"/>
        <v>1</v>
      </c>
      <c r="O115" s="13">
        <f t="shared" si="10"/>
        <v>1</v>
      </c>
      <c r="P115" s="13">
        <f t="shared" si="14"/>
        <v>1</v>
      </c>
      <c r="Q115" s="13"/>
      <c r="R115" s="13">
        <f t="shared" si="15"/>
        <v>0</v>
      </c>
      <c r="S115" s="13">
        <f t="shared" si="16"/>
        <v>0</v>
      </c>
      <c r="T115" s="12">
        <f t="shared" si="17"/>
        <v>0</v>
      </c>
      <c r="U115" s="13"/>
      <c r="V115" s="42"/>
      <c r="W115" s="14"/>
      <c r="X115" s="14"/>
      <c r="Y115" s="14"/>
      <c r="Z115" s="14"/>
      <c r="AA115" s="14"/>
      <c r="AB115" s="14"/>
      <c r="AC115" s="14"/>
      <c r="AD115" s="14"/>
    </row>
    <row r="116" spans="1:30" s="15" customFormat="1" ht="28.5" x14ac:dyDescent="0.25">
      <c r="A116" s="34">
        <v>105</v>
      </c>
      <c r="B116" s="49" t="s">
        <v>755</v>
      </c>
      <c r="C116" s="22" t="s">
        <v>173</v>
      </c>
      <c r="D116" s="50">
        <v>20</v>
      </c>
      <c r="E116" s="35"/>
      <c r="F116" s="29"/>
      <c r="G116" s="30"/>
      <c r="H116" s="31">
        <f t="shared" si="11"/>
        <v>0</v>
      </c>
      <c r="I116" s="32"/>
      <c r="J116" s="31">
        <f t="shared" si="12"/>
        <v>0</v>
      </c>
      <c r="K116" s="31"/>
      <c r="L116" s="36">
        <f t="shared" si="13"/>
        <v>0</v>
      </c>
      <c r="M116" s="13">
        <f t="shared" ref="M116:O137" si="18">IF(ISBLANK(E116),1,0)</f>
        <v>1</v>
      </c>
      <c r="N116" s="13">
        <f t="shared" si="18"/>
        <v>1</v>
      </c>
      <c r="O116" s="13">
        <f t="shared" si="18"/>
        <v>1</v>
      </c>
      <c r="P116" s="13">
        <f t="shared" si="14"/>
        <v>1</v>
      </c>
      <c r="Q116" s="13"/>
      <c r="R116" s="13">
        <f t="shared" si="15"/>
        <v>0</v>
      </c>
      <c r="S116" s="13">
        <f t="shared" si="16"/>
        <v>0</v>
      </c>
      <c r="T116" s="12">
        <f t="shared" si="17"/>
        <v>0</v>
      </c>
      <c r="U116" s="13"/>
      <c r="V116" s="42"/>
      <c r="W116" s="14"/>
      <c r="X116" s="14"/>
      <c r="Y116" s="14"/>
      <c r="Z116" s="14"/>
      <c r="AA116" s="14"/>
      <c r="AB116" s="14"/>
      <c r="AC116" s="14"/>
      <c r="AD116" s="14"/>
    </row>
    <row r="117" spans="1:30" s="15" customFormat="1" ht="14.25" x14ac:dyDescent="0.25">
      <c r="A117" s="34">
        <v>106</v>
      </c>
      <c r="B117" s="49" t="s">
        <v>756</v>
      </c>
      <c r="C117" s="22" t="s">
        <v>173</v>
      </c>
      <c r="D117" s="50">
        <v>800</v>
      </c>
      <c r="E117" s="35"/>
      <c r="F117" s="29"/>
      <c r="G117" s="30"/>
      <c r="H117" s="31">
        <f t="shared" si="11"/>
        <v>0</v>
      </c>
      <c r="I117" s="32"/>
      <c r="J117" s="31">
        <f t="shared" si="12"/>
        <v>0</v>
      </c>
      <c r="K117" s="31"/>
      <c r="L117" s="36">
        <f t="shared" si="13"/>
        <v>0</v>
      </c>
      <c r="M117" s="13">
        <f t="shared" si="18"/>
        <v>1</v>
      </c>
      <c r="N117" s="13">
        <f t="shared" si="18"/>
        <v>1</v>
      </c>
      <c r="O117" s="13">
        <f t="shared" si="18"/>
        <v>1</v>
      </c>
      <c r="P117" s="13">
        <f t="shared" si="14"/>
        <v>1</v>
      </c>
      <c r="Q117" s="13"/>
      <c r="R117" s="13">
        <f t="shared" si="15"/>
        <v>0</v>
      </c>
      <c r="S117" s="13">
        <f t="shared" si="16"/>
        <v>0</v>
      </c>
      <c r="T117" s="12">
        <f t="shared" si="17"/>
        <v>0</v>
      </c>
      <c r="U117" s="13"/>
      <c r="V117" s="42"/>
      <c r="W117" s="14"/>
      <c r="X117" s="14"/>
      <c r="Y117" s="14"/>
      <c r="Z117" s="14"/>
      <c r="AA117" s="14"/>
      <c r="AB117" s="14"/>
      <c r="AC117" s="14"/>
      <c r="AD117" s="14"/>
    </row>
    <row r="118" spans="1:30" s="15" customFormat="1" ht="14.25" x14ac:dyDescent="0.25">
      <c r="A118" s="34">
        <v>107</v>
      </c>
      <c r="B118" s="49" t="s">
        <v>757</v>
      </c>
      <c r="C118" s="22" t="s">
        <v>173</v>
      </c>
      <c r="D118" s="50">
        <v>300</v>
      </c>
      <c r="E118" s="35"/>
      <c r="F118" s="29"/>
      <c r="G118" s="30"/>
      <c r="H118" s="31">
        <f t="shared" si="11"/>
        <v>0</v>
      </c>
      <c r="I118" s="32"/>
      <c r="J118" s="31">
        <f t="shared" si="12"/>
        <v>0</v>
      </c>
      <c r="K118" s="31"/>
      <c r="L118" s="36">
        <f t="shared" si="13"/>
        <v>0</v>
      </c>
      <c r="M118" s="13">
        <f t="shared" si="18"/>
        <v>1</v>
      </c>
      <c r="N118" s="13">
        <f t="shared" si="18"/>
        <v>1</v>
      </c>
      <c r="O118" s="13">
        <f t="shared" si="18"/>
        <v>1</v>
      </c>
      <c r="P118" s="13">
        <f t="shared" si="14"/>
        <v>1</v>
      </c>
      <c r="Q118" s="13"/>
      <c r="R118" s="13">
        <f t="shared" si="15"/>
        <v>0</v>
      </c>
      <c r="S118" s="13">
        <f t="shared" si="16"/>
        <v>0</v>
      </c>
      <c r="T118" s="12">
        <f t="shared" si="17"/>
        <v>0</v>
      </c>
      <c r="U118" s="13"/>
      <c r="V118" s="42"/>
      <c r="W118" s="14"/>
      <c r="X118" s="14"/>
      <c r="Y118" s="14"/>
      <c r="Z118" s="14"/>
      <c r="AA118" s="14"/>
      <c r="AB118" s="14"/>
      <c r="AC118" s="14"/>
      <c r="AD118" s="14"/>
    </row>
    <row r="119" spans="1:30" s="15" customFormat="1" ht="14.25" x14ac:dyDescent="0.25">
      <c r="A119" s="34">
        <v>108</v>
      </c>
      <c r="B119" s="49" t="s">
        <v>758</v>
      </c>
      <c r="C119" s="22" t="s">
        <v>173</v>
      </c>
      <c r="D119" s="50">
        <v>120</v>
      </c>
      <c r="E119" s="35"/>
      <c r="F119" s="29"/>
      <c r="G119" s="30"/>
      <c r="H119" s="31">
        <f t="shared" si="11"/>
        <v>0</v>
      </c>
      <c r="I119" s="32"/>
      <c r="J119" s="31">
        <f t="shared" si="12"/>
        <v>0</v>
      </c>
      <c r="K119" s="31"/>
      <c r="L119" s="36">
        <f t="shared" si="13"/>
        <v>0</v>
      </c>
      <c r="M119" s="13">
        <f t="shared" si="18"/>
        <v>1</v>
      </c>
      <c r="N119" s="13">
        <f t="shared" si="18"/>
        <v>1</v>
      </c>
      <c r="O119" s="13">
        <f t="shared" si="18"/>
        <v>1</v>
      </c>
      <c r="P119" s="13">
        <f t="shared" si="14"/>
        <v>1</v>
      </c>
      <c r="Q119" s="13"/>
      <c r="R119" s="13">
        <f t="shared" si="15"/>
        <v>0</v>
      </c>
      <c r="S119" s="13">
        <f t="shared" si="16"/>
        <v>0</v>
      </c>
      <c r="T119" s="12">
        <f t="shared" si="17"/>
        <v>0</v>
      </c>
      <c r="U119" s="13"/>
      <c r="V119" s="42"/>
      <c r="W119" s="14"/>
      <c r="X119" s="14"/>
      <c r="Y119" s="14"/>
      <c r="Z119" s="14"/>
      <c r="AA119" s="14"/>
      <c r="AB119" s="14"/>
      <c r="AC119" s="14"/>
      <c r="AD119" s="14"/>
    </row>
    <row r="120" spans="1:30" s="15" customFormat="1" ht="14.25" x14ac:dyDescent="0.25">
      <c r="A120" s="34">
        <v>109</v>
      </c>
      <c r="B120" s="49" t="s">
        <v>759</v>
      </c>
      <c r="C120" s="22" t="s">
        <v>173</v>
      </c>
      <c r="D120" s="50">
        <v>30</v>
      </c>
      <c r="E120" s="35"/>
      <c r="F120" s="29"/>
      <c r="G120" s="30"/>
      <c r="H120" s="31">
        <f t="shared" si="11"/>
        <v>0</v>
      </c>
      <c r="I120" s="32"/>
      <c r="J120" s="31">
        <f t="shared" si="12"/>
        <v>0</v>
      </c>
      <c r="K120" s="31"/>
      <c r="L120" s="36">
        <f t="shared" si="13"/>
        <v>0</v>
      </c>
      <c r="M120" s="13">
        <f t="shared" si="18"/>
        <v>1</v>
      </c>
      <c r="N120" s="13">
        <f t="shared" si="18"/>
        <v>1</v>
      </c>
      <c r="O120" s="13">
        <f t="shared" si="18"/>
        <v>1</v>
      </c>
      <c r="P120" s="13">
        <f t="shared" si="14"/>
        <v>1</v>
      </c>
      <c r="Q120" s="13"/>
      <c r="R120" s="13">
        <f t="shared" si="15"/>
        <v>0</v>
      </c>
      <c r="S120" s="13">
        <f t="shared" si="16"/>
        <v>0</v>
      </c>
      <c r="T120" s="12">
        <f t="shared" si="17"/>
        <v>0</v>
      </c>
      <c r="U120" s="13"/>
      <c r="V120" s="42"/>
      <c r="W120" s="14"/>
      <c r="X120" s="14"/>
      <c r="Y120" s="14"/>
      <c r="Z120" s="14"/>
      <c r="AA120" s="14"/>
      <c r="AB120" s="14"/>
      <c r="AC120" s="14"/>
      <c r="AD120" s="14"/>
    </row>
    <row r="121" spans="1:30" s="15" customFormat="1" ht="28.5" x14ac:dyDescent="0.25">
      <c r="A121" s="34">
        <v>110</v>
      </c>
      <c r="B121" s="49" t="s">
        <v>760</v>
      </c>
      <c r="C121" s="22" t="s">
        <v>173</v>
      </c>
      <c r="D121" s="50">
        <v>5</v>
      </c>
      <c r="E121" s="35"/>
      <c r="F121" s="29"/>
      <c r="G121" s="30"/>
      <c r="H121" s="31">
        <f t="shared" si="11"/>
        <v>0</v>
      </c>
      <c r="I121" s="32"/>
      <c r="J121" s="31">
        <f t="shared" si="12"/>
        <v>0</v>
      </c>
      <c r="K121" s="31"/>
      <c r="L121" s="36">
        <f t="shared" si="13"/>
        <v>0</v>
      </c>
      <c r="M121" s="13">
        <f t="shared" si="18"/>
        <v>1</v>
      </c>
      <c r="N121" s="13">
        <f t="shared" si="18"/>
        <v>1</v>
      </c>
      <c r="O121" s="13">
        <f t="shared" si="18"/>
        <v>1</v>
      </c>
      <c r="P121" s="13">
        <f t="shared" si="14"/>
        <v>1</v>
      </c>
      <c r="Q121" s="13"/>
      <c r="R121" s="13">
        <f t="shared" si="15"/>
        <v>0</v>
      </c>
      <c r="S121" s="13">
        <f t="shared" si="16"/>
        <v>0</v>
      </c>
      <c r="T121" s="12">
        <f t="shared" si="17"/>
        <v>0</v>
      </c>
      <c r="U121" s="13"/>
      <c r="V121" s="42"/>
      <c r="W121" s="14"/>
      <c r="X121" s="14"/>
      <c r="Y121" s="14"/>
      <c r="Z121" s="14"/>
      <c r="AA121" s="14"/>
      <c r="AB121" s="14"/>
      <c r="AC121" s="14"/>
      <c r="AD121" s="14"/>
    </row>
    <row r="122" spans="1:30" s="15" customFormat="1" ht="28.5" x14ac:dyDescent="0.25">
      <c r="A122" s="34">
        <v>111</v>
      </c>
      <c r="B122" s="49" t="s">
        <v>761</v>
      </c>
      <c r="C122" s="22" t="s">
        <v>308</v>
      </c>
      <c r="D122" s="50">
        <v>100</v>
      </c>
      <c r="E122" s="35"/>
      <c r="F122" s="29"/>
      <c r="G122" s="30"/>
      <c r="H122" s="31">
        <f t="shared" si="11"/>
        <v>0</v>
      </c>
      <c r="I122" s="32"/>
      <c r="J122" s="31">
        <f t="shared" si="12"/>
        <v>0</v>
      </c>
      <c r="K122" s="31"/>
      <c r="L122" s="36">
        <f t="shared" si="13"/>
        <v>0</v>
      </c>
      <c r="M122" s="13">
        <f t="shared" si="18"/>
        <v>1</v>
      </c>
      <c r="N122" s="13">
        <f t="shared" si="18"/>
        <v>1</v>
      </c>
      <c r="O122" s="13">
        <f t="shared" si="18"/>
        <v>1</v>
      </c>
      <c r="P122" s="13">
        <f t="shared" si="14"/>
        <v>1</v>
      </c>
      <c r="Q122" s="13"/>
      <c r="R122" s="13">
        <f t="shared" si="15"/>
        <v>0</v>
      </c>
      <c r="S122" s="13">
        <f t="shared" si="16"/>
        <v>0</v>
      </c>
      <c r="T122" s="12">
        <f t="shared" si="17"/>
        <v>0</v>
      </c>
      <c r="U122" s="13"/>
      <c r="V122" s="42"/>
      <c r="W122" s="14"/>
      <c r="X122" s="14"/>
      <c r="Y122" s="14"/>
      <c r="Z122" s="14"/>
      <c r="AA122" s="14"/>
      <c r="AB122" s="14"/>
      <c r="AC122" s="14"/>
      <c r="AD122" s="14"/>
    </row>
    <row r="123" spans="1:30" s="15" customFormat="1" ht="14.25" x14ac:dyDescent="0.25">
      <c r="A123" s="34">
        <v>112</v>
      </c>
      <c r="B123" s="49" t="s">
        <v>762</v>
      </c>
      <c r="C123" s="22" t="s">
        <v>173</v>
      </c>
      <c r="D123" s="50">
        <v>100</v>
      </c>
      <c r="E123" s="35"/>
      <c r="F123" s="29"/>
      <c r="G123" s="30"/>
      <c r="H123" s="31">
        <f t="shared" si="11"/>
        <v>0</v>
      </c>
      <c r="I123" s="32"/>
      <c r="J123" s="31">
        <f t="shared" si="12"/>
        <v>0</v>
      </c>
      <c r="K123" s="31"/>
      <c r="L123" s="36">
        <f t="shared" si="13"/>
        <v>0</v>
      </c>
      <c r="M123" s="13">
        <f t="shared" si="18"/>
        <v>1</v>
      </c>
      <c r="N123" s="13">
        <f t="shared" si="18"/>
        <v>1</v>
      </c>
      <c r="O123" s="13">
        <f t="shared" si="18"/>
        <v>1</v>
      </c>
      <c r="P123" s="13">
        <f t="shared" si="14"/>
        <v>1</v>
      </c>
      <c r="Q123" s="13"/>
      <c r="R123" s="13">
        <f t="shared" si="15"/>
        <v>0</v>
      </c>
      <c r="S123" s="13">
        <f t="shared" si="16"/>
        <v>0</v>
      </c>
      <c r="T123" s="12">
        <f t="shared" si="17"/>
        <v>0</v>
      </c>
      <c r="U123" s="13"/>
      <c r="V123" s="42"/>
      <c r="W123" s="14"/>
      <c r="X123" s="14"/>
      <c r="Y123" s="14"/>
      <c r="Z123" s="14"/>
      <c r="AA123" s="14"/>
      <c r="AB123" s="14"/>
      <c r="AC123" s="14"/>
      <c r="AD123" s="14"/>
    </row>
    <row r="124" spans="1:30" s="15" customFormat="1" ht="14.25" x14ac:dyDescent="0.25">
      <c r="A124" s="34">
        <v>113</v>
      </c>
      <c r="B124" s="49" t="s">
        <v>763</v>
      </c>
      <c r="C124" s="22" t="s">
        <v>173</v>
      </c>
      <c r="D124" s="50">
        <v>60</v>
      </c>
      <c r="E124" s="35"/>
      <c r="F124" s="29"/>
      <c r="G124" s="30"/>
      <c r="H124" s="31">
        <f t="shared" si="11"/>
        <v>0</v>
      </c>
      <c r="I124" s="32"/>
      <c r="J124" s="31">
        <f t="shared" si="12"/>
        <v>0</v>
      </c>
      <c r="K124" s="31"/>
      <c r="L124" s="36">
        <f t="shared" si="13"/>
        <v>0</v>
      </c>
      <c r="M124" s="13">
        <f t="shared" si="18"/>
        <v>1</v>
      </c>
      <c r="N124" s="13">
        <f t="shared" si="18"/>
        <v>1</v>
      </c>
      <c r="O124" s="13">
        <f t="shared" si="18"/>
        <v>1</v>
      </c>
      <c r="P124" s="13">
        <f t="shared" si="14"/>
        <v>1</v>
      </c>
      <c r="Q124" s="13"/>
      <c r="R124" s="13">
        <f t="shared" si="15"/>
        <v>0</v>
      </c>
      <c r="S124" s="13">
        <f t="shared" si="16"/>
        <v>0</v>
      </c>
      <c r="T124" s="12">
        <f t="shared" si="17"/>
        <v>0</v>
      </c>
      <c r="U124" s="13"/>
      <c r="V124" s="42"/>
      <c r="W124" s="14"/>
      <c r="X124" s="14"/>
      <c r="Y124" s="14"/>
      <c r="Z124" s="14"/>
      <c r="AA124" s="14"/>
      <c r="AB124" s="14"/>
      <c r="AC124" s="14"/>
      <c r="AD124" s="14"/>
    </row>
    <row r="125" spans="1:30" s="15" customFormat="1" ht="14.25" x14ac:dyDescent="0.25">
      <c r="A125" s="34">
        <v>114</v>
      </c>
      <c r="B125" s="49" t="s">
        <v>764</v>
      </c>
      <c r="C125" s="22" t="s">
        <v>173</v>
      </c>
      <c r="D125" s="50">
        <v>4200</v>
      </c>
      <c r="E125" s="35"/>
      <c r="F125" s="29"/>
      <c r="G125" s="30"/>
      <c r="H125" s="31">
        <f t="shared" si="11"/>
        <v>0</v>
      </c>
      <c r="I125" s="32"/>
      <c r="J125" s="31">
        <f t="shared" si="12"/>
        <v>0</v>
      </c>
      <c r="K125" s="31"/>
      <c r="L125" s="36">
        <f t="shared" si="13"/>
        <v>0</v>
      </c>
      <c r="M125" s="13">
        <f t="shared" si="18"/>
        <v>1</v>
      </c>
      <c r="N125" s="13">
        <f t="shared" si="18"/>
        <v>1</v>
      </c>
      <c r="O125" s="13">
        <f t="shared" si="18"/>
        <v>1</v>
      </c>
      <c r="P125" s="13">
        <f t="shared" si="14"/>
        <v>1</v>
      </c>
      <c r="Q125" s="13"/>
      <c r="R125" s="13">
        <f t="shared" si="15"/>
        <v>0</v>
      </c>
      <c r="S125" s="13">
        <f t="shared" si="16"/>
        <v>0</v>
      </c>
      <c r="T125" s="12">
        <f t="shared" si="17"/>
        <v>0</v>
      </c>
      <c r="U125" s="13"/>
      <c r="V125" s="42"/>
      <c r="W125" s="14"/>
      <c r="X125" s="14"/>
      <c r="Y125" s="14"/>
      <c r="Z125" s="14"/>
      <c r="AA125" s="14"/>
      <c r="AB125" s="14"/>
      <c r="AC125" s="14"/>
      <c r="AD125" s="14"/>
    </row>
    <row r="126" spans="1:30" s="15" customFormat="1" ht="14.25" x14ac:dyDescent="0.25">
      <c r="A126" s="34">
        <v>115</v>
      </c>
      <c r="B126" s="49" t="s">
        <v>765</v>
      </c>
      <c r="C126" s="22" t="s">
        <v>173</v>
      </c>
      <c r="D126" s="50">
        <v>224</v>
      </c>
      <c r="E126" s="35"/>
      <c r="F126" s="29"/>
      <c r="G126" s="30"/>
      <c r="H126" s="31">
        <f t="shared" si="11"/>
        <v>0</v>
      </c>
      <c r="I126" s="32"/>
      <c r="J126" s="31">
        <f t="shared" si="12"/>
        <v>0</v>
      </c>
      <c r="K126" s="31"/>
      <c r="L126" s="36">
        <f t="shared" si="13"/>
        <v>0</v>
      </c>
      <c r="M126" s="13">
        <f t="shared" si="18"/>
        <v>1</v>
      </c>
      <c r="N126" s="13">
        <f t="shared" si="18"/>
        <v>1</v>
      </c>
      <c r="O126" s="13">
        <f t="shared" si="18"/>
        <v>1</v>
      </c>
      <c r="P126" s="13">
        <f t="shared" si="14"/>
        <v>1</v>
      </c>
      <c r="Q126" s="13"/>
      <c r="R126" s="13">
        <f t="shared" si="15"/>
        <v>0</v>
      </c>
      <c r="S126" s="13">
        <f t="shared" si="16"/>
        <v>0</v>
      </c>
      <c r="T126" s="12">
        <f t="shared" si="17"/>
        <v>0</v>
      </c>
      <c r="U126" s="13"/>
      <c r="V126" s="42"/>
      <c r="W126" s="14"/>
      <c r="X126" s="14"/>
      <c r="Y126" s="14"/>
      <c r="Z126" s="14"/>
      <c r="AA126" s="14"/>
      <c r="AB126" s="14"/>
      <c r="AC126" s="14"/>
      <c r="AD126" s="14"/>
    </row>
    <row r="127" spans="1:30" s="15" customFormat="1" ht="14.25" x14ac:dyDescent="0.25">
      <c r="A127" s="34">
        <v>116</v>
      </c>
      <c r="B127" s="49" t="s">
        <v>766</v>
      </c>
      <c r="C127" s="22" t="s">
        <v>173</v>
      </c>
      <c r="D127" s="50">
        <v>2100</v>
      </c>
      <c r="E127" s="35"/>
      <c r="F127" s="29"/>
      <c r="G127" s="30"/>
      <c r="H127" s="31">
        <f t="shared" si="11"/>
        <v>0</v>
      </c>
      <c r="I127" s="32"/>
      <c r="J127" s="31">
        <f t="shared" si="12"/>
        <v>0</v>
      </c>
      <c r="K127" s="31"/>
      <c r="L127" s="36">
        <f t="shared" si="13"/>
        <v>0</v>
      </c>
      <c r="M127" s="13">
        <f t="shared" si="18"/>
        <v>1</v>
      </c>
      <c r="N127" s="13">
        <f t="shared" si="18"/>
        <v>1</v>
      </c>
      <c r="O127" s="13">
        <f t="shared" si="18"/>
        <v>1</v>
      </c>
      <c r="P127" s="13">
        <f t="shared" si="14"/>
        <v>1</v>
      </c>
      <c r="Q127" s="13"/>
      <c r="R127" s="13">
        <f t="shared" si="15"/>
        <v>0</v>
      </c>
      <c r="S127" s="13">
        <f t="shared" si="16"/>
        <v>0</v>
      </c>
      <c r="T127" s="12">
        <f t="shared" si="17"/>
        <v>0</v>
      </c>
      <c r="U127" s="13"/>
      <c r="V127" s="42"/>
      <c r="W127" s="14"/>
      <c r="X127" s="14"/>
      <c r="Y127" s="14"/>
      <c r="Z127" s="14"/>
      <c r="AA127" s="14"/>
      <c r="AB127" s="14"/>
      <c r="AC127" s="14"/>
      <c r="AD127" s="14"/>
    </row>
    <row r="128" spans="1:30" s="15" customFormat="1" ht="14.25" x14ac:dyDescent="0.25">
      <c r="A128" s="34">
        <v>117</v>
      </c>
      <c r="B128" s="49" t="s">
        <v>767</v>
      </c>
      <c r="C128" s="22" t="s">
        <v>308</v>
      </c>
      <c r="D128" s="50">
        <v>3000</v>
      </c>
      <c r="E128" s="35"/>
      <c r="F128" s="29"/>
      <c r="G128" s="30"/>
      <c r="H128" s="31">
        <f t="shared" si="11"/>
        <v>0</v>
      </c>
      <c r="I128" s="32"/>
      <c r="J128" s="31">
        <f t="shared" si="12"/>
        <v>0</v>
      </c>
      <c r="K128" s="31"/>
      <c r="L128" s="36">
        <f t="shared" si="13"/>
        <v>0</v>
      </c>
      <c r="M128" s="13">
        <f t="shared" si="18"/>
        <v>1</v>
      </c>
      <c r="N128" s="13">
        <f t="shared" si="18"/>
        <v>1</v>
      </c>
      <c r="O128" s="13">
        <f t="shared" si="18"/>
        <v>1</v>
      </c>
      <c r="P128" s="13">
        <f t="shared" si="14"/>
        <v>1</v>
      </c>
      <c r="Q128" s="13"/>
      <c r="R128" s="13">
        <f t="shared" si="15"/>
        <v>0</v>
      </c>
      <c r="S128" s="13">
        <f t="shared" si="16"/>
        <v>0</v>
      </c>
      <c r="T128" s="12">
        <f t="shared" si="17"/>
        <v>0</v>
      </c>
      <c r="U128" s="13"/>
      <c r="V128" s="42"/>
      <c r="W128" s="14"/>
      <c r="X128" s="14"/>
      <c r="Y128" s="14"/>
      <c r="Z128" s="14"/>
      <c r="AA128" s="14"/>
      <c r="AB128" s="14"/>
      <c r="AC128" s="14"/>
      <c r="AD128" s="14"/>
    </row>
    <row r="129" spans="1:30" s="15" customFormat="1" ht="28.5" x14ac:dyDescent="0.25">
      <c r="A129" s="34">
        <v>118</v>
      </c>
      <c r="B129" s="49" t="s">
        <v>768</v>
      </c>
      <c r="C129" s="22" t="s">
        <v>173</v>
      </c>
      <c r="D129" s="50">
        <v>300</v>
      </c>
      <c r="E129" s="35"/>
      <c r="F129" s="29"/>
      <c r="G129" s="30"/>
      <c r="H129" s="31">
        <f t="shared" si="11"/>
        <v>0</v>
      </c>
      <c r="I129" s="32"/>
      <c r="J129" s="31">
        <f t="shared" si="12"/>
        <v>0</v>
      </c>
      <c r="K129" s="31"/>
      <c r="L129" s="36">
        <f t="shared" si="13"/>
        <v>0</v>
      </c>
      <c r="M129" s="13">
        <f t="shared" si="18"/>
        <v>1</v>
      </c>
      <c r="N129" s="13">
        <f t="shared" si="18"/>
        <v>1</v>
      </c>
      <c r="O129" s="13">
        <f t="shared" si="18"/>
        <v>1</v>
      </c>
      <c r="P129" s="13">
        <f t="shared" si="14"/>
        <v>1</v>
      </c>
      <c r="Q129" s="13"/>
      <c r="R129" s="13">
        <f t="shared" si="15"/>
        <v>0</v>
      </c>
      <c r="S129" s="13">
        <f t="shared" si="16"/>
        <v>0</v>
      </c>
      <c r="T129" s="12">
        <f t="shared" si="17"/>
        <v>0</v>
      </c>
      <c r="U129" s="13"/>
      <c r="V129" s="42"/>
      <c r="W129" s="14"/>
      <c r="X129" s="14"/>
      <c r="Y129" s="14"/>
      <c r="Z129" s="14"/>
      <c r="AA129" s="14"/>
      <c r="AB129" s="14"/>
      <c r="AC129" s="14"/>
      <c r="AD129" s="14"/>
    </row>
    <row r="130" spans="1:30" s="15" customFormat="1" ht="14.25" x14ac:dyDescent="0.25">
      <c r="A130" s="34">
        <v>119</v>
      </c>
      <c r="B130" s="49" t="s">
        <v>769</v>
      </c>
      <c r="C130" s="22" t="s">
        <v>173</v>
      </c>
      <c r="D130" s="50">
        <v>12000</v>
      </c>
      <c r="E130" s="35"/>
      <c r="F130" s="29"/>
      <c r="G130" s="30"/>
      <c r="H130" s="31">
        <f t="shared" si="11"/>
        <v>0</v>
      </c>
      <c r="I130" s="32"/>
      <c r="J130" s="31">
        <f t="shared" si="12"/>
        <v>0</v>
      </c>
      <c r="K130" s="31"/>
      <c r="L130" s="36">
        <f t="shared" si="13"/>
        <v>0</v>
      </c>
      <c r="M130" s="13">
        <f t="shared" si="18"/>
        <v>1</v>
      </c>
      <c r="N130" s="13">
        <f t="shared" si="18"/>
        <v>1</v>
      </c>
      <c r="O130" s="13">
        <f t="shared" si="18"/>
        <v>1</v>
      </c>
      <c r="P130" s="13">
        <f t="shared" si="14"/>
        <v>1</v>
      </c>
      <c r="Q130" s="13"/>
      <c r="R130" s="13">
        <f t="shared" si="15"/>
        <v>0</v>
      </c>
      <c r="S130" s="13">
        <f t="shared" si="16"/>
        <v>0</v>
      </c>
      <c r="T130" s="12">
        <f t="shared" si="17"/>
        <v>0</v>
      </c>
      <c r="U130" s="13"/>
      <c r="V130" s="42"/>
      <c r="W130" s="14"/>
      <c r="X130" s="14"/>
      <c r="Y130" s="14"/>
      <c r="Z130" s="14"/>
      <c r="AA130" s="14"/>
      <c r="AB130" s="14"/>
      <c r="AC130" s="14"/>
      <c r="AD130" s="14"/>
    </row>
    <row r="131" spans="1:30" s="15" customFormat="1" ht="14.25" x14ac:dyDescent="0.25">
      <c r="A131" s="34">
        <v>120</v>
      </c>
      <c r="B131" s="49" t="s">
        <v>770</v>
      </c>
      <c r="C131" s="22" t="s">
        <v>173</v>
      </c>
      <c r="D131" s="50">
        <v>2100</v>
      </c>
      <c r="E131" s="35"/>
      <c r="F131" s="29"/>
      <c r="G131" s="30"/>
      <c r="H131" s="31">
        <f t="shared" si="11"/>
        <v>0</v>
      </c>
      <c r="I131" s="32"/>
      <c r="J131" s="31">
        <f t="shared" si="12"/>
        <v>0</v>
      </c>
      <c r="K131" s="31"/>
      <c r="L131" s="36">
        <f t="shared" si="13"/>
        <v>0</v>
      </c>
      <c r="M131" s="13">
        <f t="shared" si="18"/>
        <v>1</v>
      </c>
      <c r="N131" s="13">
        <f t="shared" si="18"/>
        <v>1</v>
      </c>
      <c r="O131" s="13">
        <f t="shared" si="18"/>
        <v>1</v>
      </c>
      <c r="P131" s="13">
        <f t="shared" si="14"/>
        <v>1</v>
      </c>
      <c r="Q131" s="13"/>
      <c r="R131" s="13">
        <f t="shared" si="15"/>
        <v>0</v>
      </c>
      <c r="S131" s="13">
        <f t="shared" si="16"/>
        <v>0</v>
      </c>
      <c r="T131" s="12">
        <f t="shared" si="17"/>
        <v>0</v>
      </c>
      <c r="U131" s="13"/>
      <c r="V131" s="42"/>
      <c r="W131" s="14"/>
      <c r="X131" s="14"/>
      <c r="Y131" s="14"/>
      <c r="Z131" s="14"/>
      <c r="AA131" s="14"/>
      <c r="AB131" s="14"/>
      <c r="AC131" s="14"/>
      <c r="AD131" s="14"/>
    </row>
    <row r="132" spans="1:30" s="15" customFormat="1" ht="14.25" x14ac:dyDescent="0.25">
      <c r="A132" s="34">
        <v>121</v>
      </c>
      <c r="B132" s="49" t="s">
        <v>771</v>
      </c>
      <c r="C132" s="22" t="s">
        <v>173</v>
      </c>
      <c r="D132" s="50">
        <v>200</v>
      </c>
      <c r="E132" s="35"/>
      <c r="F132" s="29"/>
      <c r="G132" s="30"/>
      <c r="H132" s="31">
        <f t="shared" si="11"/>
        <v>0</v>
      </c>
      <c r="I132" s="32"/>
      <c r="J132" s="31">
        <f t="shared" si="12"/>
        <v>0</v>
      </c>
      <c r="K132" s="31"/>
      <c r="L132" s="36">
        <f t="shared" si="13"/>
        <v>0</v>
      </c>
      <c r="M132" s="13">
        <f t="shared" si="18"/>
        <v>1</v>
      </c>
      <c r="N132" s="13">
        <f t="shared" si="18"/>
        <v>1</v>
      </c>
      <c r="O132" s="13">
        <f t="shared" si="18"/>
        <v>1</v>
      </c>
      <c r="P132" s="13">
        <f t="shared" si="14"/>
        <v>1</v>
      </c>
      <c r="Q132" s="13"/>
      <c r="R132" s="13">
        <f t="shared" si="15"/>
        <v>0</v>
      </c>
      <c r="S132" s="13">
        <f t="shared" si="16"/>
        <v>0</v>
      </c>
      <c r="T132" s="12">
        <f t="shared" si="17"/>
        <v>0</v>
      </c>
      <c r="U132" s="13"/>
      <c r="V132" s="42"/>
      <c r="W132" s="14"/>
      <c r="X132" s="14"/>
      <c r="Y132" s="14"/>
      <c r="Z132" s="14"/>
      <c r="AA132" s="14"/>
      <c r="AB132" s="14"/>
      <c r="AC132" s="14"/>
      <c r="AD132" s="14"/>
    </row>
    <row r="133" spans="1:30" s="15" customFormat="1" ht="14.25" x14ac:dyDescent="0.25">
      <c r="A133" s="34">
        <v>122</v>
      </c>
      <c r="B133" s="49" t="s">
        <v>772</v>
      </c>
      <c r="C133" s="22" t="s">
        <v>173</v>
      </c>
      <c r="D133" s="50">
        <v>5000</v>
      </c>
      <c r="E133" s="35"/>
      <c r="F133" s="29"/>
      <c r="G133" s="30"/>
      <c r="H133" s="31">
        <f t="shared" si="11"/>
        <v>0</v>
      </c>
      <c r="I133" s="32"/>
      <c r="J133" s="31">
        <f t="shared" si="12"/>
        <v>0</v>
      </c>
      <c r="K133" s="31"/>
      <c r="L133" s="36">
        <f t="shared" si="13"/>
        <v>0</v>
      </c>
      <c r="M133" s="13">
        <f t="shared" si="18"/>
        <v>1</v>
      </c>
      <c r="N133" s="13">
        <f t="shared" si="18"/>
        <v>1</v>
      </c>
      <c r="O133" s="13">
        <f t="shared" si="18"/>
        <v>1</v>
      </c>
      <c r="P133" s="13">
        <f t="shared" si="14"/>
        <v>1</v>
      </c>
      <c r="Q133" s="13"/>
      <c r="R133" s="13">
        <f t="shared" si="15"/>
        <v>0</v>
      </c>
      <c r="S133" s="13">
        <f t="shared" si="16"/>
        <v>0</v>
      </c>
      <c r="T133" s="12">
        <f t="shared" si="17"/>
        <v>0</v>
      </c>
      <c r="U133" s="13"/>
      <c r="V133" s="42"/>
      <c r="W133" s="14"/>
      <c r="X133" s="14"/>
      <c r="Y133" s="14"/>
      <c r="Z133" s="14"/>
      <c r="AA133" s="14"/>
      <c r="AB133" s="14"/>
      <c r="AC133" s="14"/>
      <c r="AD133" s="14"/>
    </row>
    <row r="134" spans="1:30" s="15" customFormat="1" ht="14.25" x14ac:dyDescent="0.25">
      <c r="A134" s="34">
        <v>123</v>
      </c>
      <c r="B134" s="49" t="s">
        <v>773</v>
      </c>
      <c r="C134" s="22" t="s">
        <v>173</v>
      </c>
      <c r="D134" s="50">
        <v>7000</v>
      </c>
      <c r="E134" s="35"/>
      <c r="F134" s="29"/>
      <c r="G134" s="30"/>
      <c r="H134" s="31">
        <f t="shared" si="11"/>
        <v>0</v>
      </c>
      <c r="I134" s="32"/>
      <c r="J134" s="31">
        <f t="shared" si="12"/>
        <v>0</v>
      </c>
      <c r="K134" s="31"/>
      <c r="L134" s="36">
        <f t="shared" si="13"/>
        <v>0</v>
      </c>
      <c r="M134" s="13">
        <f t="shared" si="18"/>
        <v>1</v>
      </c>
      <c r="N134" s="13">
        <f t="shared" si="18"/>
        <v>1</v>
      </c>
      <c r="O134" s="13">
        <f t="shared" si="18"/>
        <v>1</v>
      </c>
      <c r="P134" s="13">
        <f t="shared" si="14"/>
        <v>1</v>
      </c>
      <c r="Q134" s="13"/>
      <c r="R134" s="13">
        <f t="shared" si="15"/>
        <v>0</v>
      </c>
      <c r="S134" s="13">
        <f t="shared" si="16"/>
        <v>0</v>
      </c>
      <c r="T134" s="12">
        <f t="shared" si="17"/>
        <v>0</v>
      </c>
      <c r="U134" s="13"/>
      <c r="V134" s="42"/>
      <c r="W134" s="14"/>
      <c r="X134" s="14"/>
      <c r="Y134" s="14"/>
      <c r="Z134" s="14"/>
      <c r="AA134" s="14"/>
      <c r="AB134" s="14"/>
      <c r="AC134" s="14"/>
      <c r="AD134" s="14"/>
    </row>
    <row r="135" spans="1:30" s="15" customFormat="1" ht="14.25" x14ac:dyDescent="0.25">
      <c r="A135" s="34">
        <v>124</v>
      </c>
      <c r="B135" s="49" t="s">
        <v>774</v>
      </c>
      <c r="C135" s="22" t="s">
        <v>173</v>
      </c>
      <c r="D135" s="50">
        <v>6000</v>
      </c>
      <c r="E135" s="35"/>
      <c r="F135" s="29"/>
      <c r="G135" s="30"/>
      <c r="H135" s="31">
        <f t="shared" si="11"/>
        <v>0</v>
      </c>
      <c r="I135" s="32"/>
      <c r="J135" s="31">
        <f t="shared" si="12"/>
        <v>0</v>
      </c>
      <c r="K135" s="31"/>
      <c r="L135" s="36">
        <f t="shared" si="13"/>
        <v>0</v>
      </c>
      <c r="M135" s="13">
        <f t="shared" si="18"/>
        <v>1</v>
      </c>
      <c r="N135" s="13">
        <f t="shared" si="18"/>
        <v>1</v>
      </c>
      <c r="O135" s="13">
        <f t="shared" si="18"/>
        <v>1</v>
      </c>
      <c r="P135" s="13">
        <f t="shared" si="14"/>
        <v>1</v>
      </c>
      <c r="Q135" s="13"/>
      <c r="R135" s="13">
        <f t="shared" si="15"/>
        <v>0</v>
      </c>
      <c r="S135" s="13">
        <f t="shared" si="16"/>
        <v>0</v>
      </c>
      <c r="T135" s="12">
        <f t="shared" si="17"/>
        <v>0</v>
      </c>
      <c r="U135" s="13"/>
      <c r="V135" s="42"/>
      <c r="W135" s="14"/>
      <c r="X135" s="14"/>
      <c r="Y135" s="14"/>
      <c r="Z135" s="14"/>
      <c r="AA135" s="14"/>
      <c r="AB135" s="14"/>
      <c r="AC135" s="14"/>
      <c r="AD135" s="14"/>
    </row>
    <row r="136" spans="1:30" s="15" customFormat="1" ht="14.25" x14ac:dyDescent="0.25">
      <c r="A136" s="34">
        <v>125</v>
      </c>
      <c r="B136" s="49" t="s">
        <v>775</v>
      </c>
      <c r="C136" s="22" t="s">
        <v>173</v>
      </c>
      <c r="D136" s="50">
        <v>10000</v>
      </c>
      <c r="E136" s="35"/>
      <c r="F136" s="29"/>
      <c r="G136" s="30"/>
      <c r="H136" s="31">
        <f t="shared" si="11"/>
        <v>0</v>
      </c>
      <c r="I136" s="32"/>
      <c r="J136" s="31">
        <f t="shared" si="12"/>
        <v>0</v>
      </c>
      <c r="K136" s="31"/>
      <c r="L136" s="36">
        <f t="shared" si="13"/>
        <v>0</v>
      </c>
      <c r="M136" s="13">
        <f t="shared" si="18"/>
        <v>1</v>
      </c>
      <c r="N136" s="13">
        <f t="shared" si="18"/>
        <v>1</v>
      </c>
      <c r="O136" s="13">
        <f t="shared" si="18"/>
        <v>1</v>
      </c>
      <c r="P136" s="13">
        <f t="shared" si="14"/>
        <v>1</v>
      </c>
      <c r="Q136" s="13"/>
      <c r="R136" s="13">
        <f t="shared" si="15"/>
        <v>0</v>
      </c>
      <c r="S136" s="13">
        <f t="shared" si="16"/>
        <v>0</v>
      </c>
      <c r="T136" s="12">
        <f t="shared" si="17"/>
        <v>0</v>
      </c>
      <c r="U136" s="13"/>
      <c r="V136" s="42"/>
      <c r="W136" s="14"/>
      <c r="X136" s="14"/>
      <c r="Y136" s="14"/>
      <c r="Z136" s="14"/>
      <c r="AA136" s="14"/>
      <c r="AB136" s="14"/>
      <c r="AC136" s="14"/>
      <c r="AD136" s="14"/>
    </row>
    <row r="137" spans="1:30" s="15" customFormat="1" ht="14.25" x14ac:dyDescent="0.25">
      <c r="A137" s="34">
        <v>126</v>
      </c>
      <c r="B137" s="49" t="s">
        <v>776</v>
      </c>
      <c r="C137" s="22" t="s">
        <v>173</v>
      </c>
      <c r="D137" s="50">
        <v>100</v>
      </c>
      <c r="E137" s="35"/>
      <c r="F137" s="29"/>
      <c r="G137" s="30"/>
      <c r="H137" s="31">
        <f t="shared" si="11"/>
        <v>0</v>
      </c>
      <c r="I137" s="32"/>
      <c r="J137" s="31">
        <f t="shared" si="12"/>
        <v>0</v>
      </c>
      <c r="K137" s="31"/>
      <c r="L137" s="36">
        <f t="shared" si="13"/>
        <v>0</v>
      </c>
      <c r="M137" s="13">
        <f t="shared" si="18"/>
        <v>1</v>
      </c>
      <c r="N137" s="13">
        <f t="shared" si="18"/>
        <v>1</v>
      </c>
      <c r="O137" s="13">
        <f t="shared" si="18"/>
        <v>1</v>
      </c>
      <c r="P137" s="13">
        <f t="shared" si="14"/>
        <v>1</v>
      </c>
      <c r="Q137" s="13"/>
      <c r="R137" s="13">
        <f t="shared" si="15"/>
        <v>0</v>
      </c>
      <c r="S137" s="13">
        <f t="shared" si="16"/>
        <v>0</v>
      </c>
      <c r="T137" s="12">
        <f t="shared" si="17"/>
        <v>0</v>
      </c>
      <c r="U137" s="13"/>
      <c r="V137" s="42"/>
      <c r="W137" s="14"/>
      <c r="X137" s="14"/>
      <c r="Y137" s="14"/>
      <c r="Z137" s="14"/>
      <c r="AA137" s="14"/>
      <c r="AB137" s="14"/>
      <c r="AC137" s="14"/>
      <c r="AD137" s="14"/>
    </row>
    <row r="138" spans="1:30" s="15" customFormat="1" ht="14.25" x14ac:dyDescent="0.25">
      <c r="A138" s="34">
        <v>127</v>
      </c>
      <c r="B138" s="49" t="s">
        <v>777</v>
      </c>
      <c r="C138" s="22" t="s">
        <v>173</v>
      </c>
      <c r="D138" s="50">
        <v>8000</v>
      </c>
      <c r="E138" s="35"/>
      <c r="F138" s="29"/>
      <c r="G138" s="30"/>
      <c r="H138" s="31">
        <f t="shared" si="11"/>
        <v>0</v>
      </c>
      <c r="I138" s="32"/>
      <c r="J138" s="31">
        <f t="shared" si="12"/>
        <v>0</v>
      </c>
      <c r="K138" s="31"/>
      <c r="L138" s="36">
        <f t="shared" si="13"/>
        <v>0</v>
      </c>
      <c r="M138" s="13">
        <f t="shared" ref="M138:M201" si="19">IF(ISBLANK(E138),1,0)</f>
        <v>1</v>
      </c>
      <c r="N138" s="13">
        <f t="shared" ref="N138:N201" si="20">IF(ISBLANK(F138),1,0)</f>
        <v>1</v>
      </c>
      <c r="O138" s="13">
        <f t="shared" ref="O138:O201" si="21">IF(ISBLANK(G138),1,0)</f>
        <v>1</v>
      </c>
      <c r="P138" s="13">
        <f t="shared" si="14"/>
        <v>1</v>
      </c>
      <c r="Q138" s="13"/>
      <c r="R138" s="13">
        <f t="shared" si="15"/>
        <v>0</v>
      </c>
      <c r="S138" s="13">
        <f t="shared" si="16"/>
        <v>0</v>
      </c>
      <c r="T138" s="12">
        <f t="shared" si="17"/>
        <v>0</v>
      </c>
      <c r="U138" s="13"/>
      <c r="V138" s="42"/>
      <c r="W138" s="14"/>
      <c r="X138" s="14"/>
      <c r="Y138" s="14"/>
      <c r="Z138" s="14"/>
      <c r="AA138" s="14"/>
      <c r="AB138" s="14"/>
      <c r="AC138" s="14"/>
      <c r="AD138" s="14"/>
    </row>
    <row r="139" spans="1:30" s="15" customFormat="1" ht="28.5" x14ac:dyDescent="0.25">
      <c r="A139" s="34">
        <v>128</v>
      </c>
      <c r="B139" s="49" t="s">
        <v>778</v>
      </c>
      <c r="C139" s="22" t="s">
        <v>173</v>
      </c>
      <c r="D139" s="50">
        <v>1000</v>
      </c>
      <c r="E139" s="35"/>
      <c r="F139" s="29"/>
      <c r="G139" s="30"/>
      <c r="H139" s="31">
        <f t="shared" si="11"/>
        <v>0</v>
      </c>
      <c r="I139" s="32"/>
      <c r="J139" s="31">
        <f t="shared" si="12"/>
        <v>0</v>
      </c>
      <c r="K139" s="31"/>
      <c r="L139" s="36">
        <f t="shared" si="13"/>
        <v>0</v>
      </c>
      <c r="M139" s="13">
        <f t="shared" si="19"/>
        <v>1</v>
      </c>
      <c r="N139" s="13">
        <f t="shared" si="20"/>
        <v>1</v>
      </c>
      <c r="O139" s="13">
        <f t="shared" si="21"/>
        <v>1</v>
      </c>
      <c r="P139" s="13">
        <f t="shared" si="14"/>
        <v>1</v>
      </c>
      <c r="Q139" s="13"/>
      <c r="R139" s="13">
        <f t="shared" si="15"/>
        <v>0</v>
      </c>
      <c r="S139" s="13">
        <f t="shared" si="16"/>
        <v>0</v>
      </c>
      <c r="T139" s="12">
        <f t="shared" si="17"/>
        <v>0</v>
      </c>
      <c r="U139" s="13"/>
      <c r="V139" s="42"/>
      <c r="W139" s="14"/>
      <c r="X139" s="14"/>
      <c r="Y139" s="14"/>
      <c r="Z139" s="14"/>
      <c r="AA139" s="14"/>
      <c r="AB139" s="14"/>
      <c r="AC139" s="14"/>
      <c r="AD139" s="14"/>
    </row>
    <row r="140" spans="1:30" s="15" customFormat="1" ht="14.25" x14ac:dyDescent="0.25">
      <c r="A140" s="34">
        <v>129</v>
      </c>
      <c r="B140" s="49" t="s">
        <v>779</v>
      </c>
      <c r="C140" s="22" t="s">
        <v>173</v>
      </c>
      <c r="D140" s="50">
        <v>420</v>
      </c>
      <c r="E140" s="35"/>
      <c r="F140" s="29"/>
      <c r="G140" s="30"/>
      <c r="H140" s="31">
        <f t="shared" ref="H140:H203" si="22">ROUND(D140*G140,2)</f>
        <v>0</v>
      </c>
      <c r="I140" s="32"/>
      <c r="J140" s="31">
        <f t="shared" ref="J140:J203" si="23">ROUND(H140*(1+I140),2)</f>
        <v>0</v>
      </c>
      <c r="K140" s="31"/>
      <c r="L140" s="36">
        <f t="shared" ref="L140:L203" si="24">IF(LEN(H140)-IFERROR(SEARCH(",",H140,1),LEN(H140))&gt;2,1,0)</f>
        <v>0</v>
      </c>
      <c r="M140" s="13">
        <f t="shared" si="19"/>
        <v>1</v>
      </c>
      <c r="N140" s="13">
        <f t="shared" si="20"/>
        <v>1</v>
      </c>
      <c r="O140" s="13">
        <f t="shared" si="21"/>
        <v>1</v>
      </c>
      <c r="P140" s="13">
        <f t="shared" ref="P140:P203" si="25">IF(ISBLANK(I140),1,0)</f>
        <v>1</v>
      </c>
      <c r="Q140" s="13"/>
      <c r="R140" s="13">
        <f t="shared" ref="R140:R203" si="26">IF(ISNUMBER(H140),0,1)</f>
        <v>0</v>
      </c>
      <c r="S140" s="13">
        <f t="shared" ref="S140:S203" si="27">IF(I140=0.08,0,IF(I140=0.23,0,IF(I140=0.05,0,IF(I140=0,0,1))))</f>
        <v>0</v>
      </c>
      <c r="T140" s="12">
        <f t="shared" ref="T140:T203" si="28">IF(ISERROR(IF(LEN(G140)-FIND(",",G140)&gt;4,1,0)),0,IF(LEN(G140)-FIND(",",G140)&gt;4,1,0))</f>
        <v>0</v>
      </c>
      <c r="U140" s="13"/>
      <c r="V140" s="42"/>
      <c r="W140" s="14"/>
      <c r="X140" s="14"/>
      <c r="Y140" s="14"/>
      <c r="Z140" s="14"/>
      <c r="AA140" s="14"/>
      <c r="AB140" s="14"/>
      <c r="AC140" s="14"/>
      <c r="AD140" s="14"/>
    </row>
    <row r="141" spans="1:30" s="15" customFormat="1" ht="14.25" x14ac:dyDescent="0.25">
      <c r="A141" s="34">
        <v>130</v>
      </c>
      <c r="B141" s="49" t="s">
        <v>780</v>
      </c>
      <c r="C141" s="22" t="s">
        <v>173</v>
      </c>
      <c r="D141" s="50">
        <v>1500</v>
      </c>
      <c r="E141" s="35"/>
      <c r="F141" s="29"/>
      <c r="G141" s="30"/>
      <c r="H141" s="31">
        <f t="shared" si="22"/>
        <v>0</v>
      </c>
      <c r="I141" s="32"/>
      <c r="J141" s="31">
        <f t="shared" si="23"/>
        <v>0</v>
      </c>
      <c r="K141" s="31"/>
      <c r="L141" s="36">
        <f t="shared" si="24"/>
        <v>0</v>
      </c>
      <c r="M141" s="13">
        <f t="shared" si="19"/>
        <v>1</v>
      </c>
      <c r="N141" s="13">
        <f t="shared" si="20"/>
        <v>1</v>
      </c>
      <c r="O141" s="13">
        <f t="shared" si="21"/>
        <v>1</v>
      </c>
      <c r="P141" s="13">
        <f t="shared" si="25"/>
        <v>1</v>
      </c>
      <c r="Q141" s="13"/>
      <c r="R141" s="13">
        <f t="shared" si="26"/>
        <v>0</v>
      </c>
      <c r="S141" s="13">
        <f t="shared" si="27"/>
        <v>0</v>
      </c>
      <c r="T141" s="12">
        <f t="shared" si="28"/>
        <v>0</v>
      </c>
      <c r="U141" s="13"/>
      <c r="V141" s="42"/>
      <c r="W141" s="14"/>
      <c r="X141" s="14"/>
      <c r="Y141" s="14"/>
      <c r="Z141" s="14"/>
      <c r="AA141" s="14"/>
      <c r="AB141" s="14"/>
      <c r="AC141" s="14"/>
      <c r="AD141" s="14"/>
    </row>
    <row r="142" spans="1:30" s="15" customFormat="1" ht="14.25" x14ac:dyDescent="0.25">
      <c r="A142" s="34">
        <v>131</v>
      </c>
      <c r="B142" s="49" t="s">
        <v>781</v>
      </c>
      <c r="C142" s="22" t="s">
        <v>173</v>
      </c>
      <c r="D142" s="50">
        <v>720</v>
      </c>
      <c r="E142" s="35"/>
      <c r="F142" s="29"/>
      <c r="G142" s="30"/>
      <c r="H142" s="31">
        <f t="shared" si="22"/>
        <v>0</v>
      </c>
      <c r="I142" s="32"/>
      <c r="J142" s="31">
        <f t="shared" si="23"/>
        <v>0</v>
      </c>
      <c r="K142" s="31"/>
      <c r="L142" s="36">
        <f t="shared" si="24"/>
        <v>0</v>
      </c>
      <c r="M142" s="13">
        <f t="shared" si="19"/>
        <v>1</v>
      </c>
      <c r="N142" s="13">
        <f t="shared" si="20"/>
        <v>1</v>
      </c>
      <c r="O142" s="13">
        <f t="shared" si="21"/>
        <v>1</v>
      </c>
      <c r="P142" s="13">
        <f t="shared" si="25"/>
        <v>1</v>
      </c>
      <c r="Q142" s="13"/>
      <c r="R142" s="13">
        <f t="shared" si="26"/>
        <v>0</v>
      </c>
      <c r="S142" s="13">
        <f t="shared" si="27"/>
        <v>0</v>
      </c>
      <c r="T142" s="12">
        <f t="shared" si="28"/>
        <v>0</v>
      </c>
      <c r="U142" s="13"/>
      <c r="V142" s="42"/>
      <c r="W142" s="14"/>
      <c r="X142" s="14"/>
      <c r="Y142" s="14"/>
      <c r="Z142" s="14"/>
      <c r="AA142" s="14"/>
      <c r="AB142" s="14"/>
      <c r="AC142" s="14"/>
      <c r="AD142" s="14"/>
    </row>
    <row r="143" spans="1:30" s="15" customFormat="1" ht="14.25" x14ac:dyDescent="0.25">
      <c r="A143" s="34">
        <v>132</v>
      </c>
      <c r="B143" s="49" t="s">
        <v>782</v>
      </c>
      <c r="C143" s="22" t="s">
        <v>173</v>
      </c>
      <c r="D143" s="50">
        <v>300</v>
      </c>
      <c r="E143" s="35"/>
      <c r="F143" s="29"/>
      <c r="G143" s="30"/>
      <c r="H143" s="31">
        <f t="shared" si="22"/>
        <v>0</v>
      </c>
      <c r="I143" s="32"/>
      <c r="J143" s="31">
        <f t="shared" si="23"/>
        <v>0</v>
      </c>
      <c r="K143" s="31"/>
      <c r="L143" s="36">
        <f t="shared" si="24"/>
        <v>0</v>
      </c>
      <c r="M143" s="13">
        <f t="shared" si="19"/>
        <v>1</v>
      </c>
      <c r="N143" s="13">
        <f t="shared" si="20"/>
        <v>1</v>
      </c>
      <c r="O143" s="13">
        <f t="shared" si="21"/>
        <v>1</v>
      </c>
      <c r="P143" s="13">
        <f t="shared" si="25"/>
        <v>1</v>
      </c>
      <c r="Q143" s="13"/>
      <c r="R143" s="13">
        <f t="shared" si="26"/>
        <v>0</v>
      </c>
      <c r="S143" s="13">
        <f t="shared" si="27"/>
        <v>0</v>
      </c>
      <c r="T143" s="12">
        <f t="shared" si="28"/>
        <v>0</v>
      </c>
      <c r="U143" s="13"/>
      <c r="V143" s="42"/>
      <c r="W143" s="14"/>
      <c r="X143" s="14"/>
      <c r="Y143" s="14"/>
      <c r="Z143" s="14"/>
      <c r="AA143" s="14"/>
      <c r="AB143" s="14"/>
      <c r="AC143" s="14"/>
      <c r="AD143" s="14"/>
    </row>
    <row r="144" spans="1:30" s="15" customFormat="1" ht="28.5" x14ac:dyDescent="0.25">
      <c r="A144" s="34">
        <v>133</v>
      </c>
      <c r="B144" s="49" t="s">
        <v>783</v>
      </c>
      <c r="C144" s="22" t="s">
        <v>173</v>
      </c>
      <c r="D144" s="50">
        <v>5100</v>
      </c>
      <c r="E144" s="35"/>
      <c r="F144" s="29"/>
      <c r="G144" s="30"/>
      <c r="H144" s="31">
        <f t="shared" si="22"/>
        <v>0</v>
      </c>
      <c r="I144" s="32"/>
      <c r="J144" s="31">
        <f t="shared" si="23"/>
        <v>0</v>
      </c>
      <c r="K144" s="31"/>
      <c r="L144" s="36">
        <f t="shared" si="24"/>
        <v>0</v>
      </c>
      <c r="M144" s="13">
        <f t="shared" si="19"/>
        <v>1</v>
      </c>
      <c r="N144" s="13">
        <f t="shared" si="20"/>
        <v>1</v>
      </c>
      <c r="O144" s="13">
        <f t="shared" si="21"/>
        <v>1</v>
      </c>
      <c r="P144" s="13">
        <f t="shared" si="25"/>
        <v>1</v>
      </c>
      <c r="Q144" s="13"/>
      <c r="R144" s="13">
        <f t="shared" si="26"/>
        <v>0</v>
      </c>
      <c r="S144" s="13">
        <f t="shared" si="27"/>
        <v>0</v>
      </c>
      <c r="T144" s="12">
        <f t="shared" si="28"/>
        <v>0</v>
      </c>
      <c r="U144" s="13"/>
      <c r="V144" s="42"/>
      <c r="W144" s="14"/>
      <c r="X144" s="14"/>
      <c r="Y144" s="14"/>
      <c r="Z144" s="14"/>
      <c r="AA144" s="14"/>
      <c r="AB144" s="14"/>
      <c r="AC144" s="14"/>
      <c r="AD144" s="14"/>
    </row>
    <row r="145" spans="1:30" s="15" customFormat="1" ht="28.5" x14ac:dyDescent="0.25">
      <c r="A145" s="34">
        <v>134</v>
      </c>
      <c r="B145" s="49" t="s">
        <v>784</v>
      </c>
      <c r="C145" s="22" t="s">
        <v>173</v>
      </c>
      <c r="D145" s="50">
        <v>60</v>
      </c>
      <c r="E145" s="35"/>
      <c r="F145" s="29"/>
      <c r="G145" s="30"/>
      <c r="H145" s="31">
        <f t="shared" si="22"/>
        <v>0</v>
      </c>
      <c r="I145" s="32"/>
      <c r="J145" s="31">
        <f t="shared" si="23"/>
        <v>0</v>
      </c>
      <c r="K145" s="31"/>
      <c r="L145" s="36">
        <f t="shared" si="24"/>
        <v>0</v>
      </c>
      <c r="M145" s="13">
        <f t="shared" si="19"/>
        <v>1</v>
      </c>
      <c r="N145" s="13">
        <f t="shared" si="20"/>
        <v>1</v>
      </c>
      <c r="O145" s="13">
        <f t="shared" si="21"/>
        <v>1</v>
      </c>
      <c r="P145" s="13">
        <f t="shared" si="25"/>
        <v>1</v>
      </c>
      <c r="Q145" s="13"/>
      <c r="R145" s="13">
        <f t="shared" si="26"/>
        <v>0</v>
      </c>
      <c r="S145" s="13">
        <f t="shared" si="27"/>
        <v>0</v>
      </c>
      <c r="T145" s="12">
        <f t="shared" si="28"/>
        <v>0</v>
      </c>
      <c r="U145" s="13"/>
      <c r="V145" s="42"/>
      <c r="W145" s="14"/>
      <c r="X145" s="14"/>
      <c r="Y145" s="14"/>
      <c r="Z145" s="14"/>
      <c r="AA145" s="14"/>
      <c r="AB145" s="14"/>
      <c r="AC145" s="14"/>
      <c r="AD145" s="14"/>
    </row>
    <row r="146" spans="1:30" s="15" customFormat="1" ht="14.25" x14ac:dyDescent="0.25">
      <c r="A146" s="34">
        <v>135</v>
      </c>
      <c r="B146" s="49" t="s">
        <v>785</v>
      </c>
      <c r="C146" s="22" t="s">
        <v>308</v>
      </c>
      <c r="D146" s="50">
        <v>180</v>
      </c>
      <c r="E146" s="35"/>
      <c r="F146" s="29"/>
      <c r="G146" s="30"/>
      <c r="H146" s="31">
        <f t="shared" si="22"/>
        <v>0</v>
      </c>
      <c r="I146" s="32"/>
      <c r="J146" s="31">
        <f t="shared" si="23"/>
        <v>0</v>
      </c>
      <c r="K146" s="31"/>
      <c r="L146" s="36">
        <f t="shared" si="24"/>
        <v>0</v>
      </c>
      <c r="M146" s="13">
        <f t="shared" si="19"/>
        <v>1</v>
      </c>
      <c r="N146" s="13">
        <f t="shared" si="20"/>
        <v>1</v>
      </c>
      <c r="O146" s="13">
        <f t="shared" si="21"/>
        <v>1</v>
      </c>
      <c r="P146" s="13">
        <f t="shared" si="25"/>
        <v>1</v>
      </c>
      <c r="Q146" s="13"/>
      <c r="R146" s="13">
        <f t="shared" si="26"/>
        <v>0</v>
      </c>
      <c r="S146" s="13">
        <f t="shared" si="27"/>
        <v>0</v>
      </c>
      <c r="T146" s="12">
        <f t="shared" si="28"/>
        <v>0</v>
      </c>
      <c r="U146" s="13"/>
      <c r="V146" s="42"/>
      <c r="W146" s="14"/>
      <c r="X146" s="14"/>
      <c r="Y146" s="14"/>
      <c r="Z146" s="14"/>
      <c r="AA146" s="14"/>
      <c r="AB146" s="14"/>
      <c r="AC146" s="14"/>
      <c r="AD146" s="14"/>
    </row>
    <row r="147" spans="1:30" s="15" customFormat="1" ht="14.25" x14ac:dyDescent="0.25">
      <c r="A147" s="34">
        <v>136</v>
      </c>
      <c r="B147" s="49" t="s">
        <v>786</v>
      </c>
      <c r="C147" s="22" t="s">
        <v>173</v>
      </c>
      <c r="D147" s="50">
        <v>120</v>
      </c>
      <c r="E147" s="35"/>
      <c r="F147" s="29"/>
      <c r="G147" s="30"/>
      <c r="H147" s="31">
        <f t="shared" si="22"/>
        <v>0</v>
      </c>
      <c r="I147" s="32"/>
      <c r="J147" s="31">
        <f t="shared" si="23"/>
        <v>0</v>
      </c>
      <c r="K147" s="31"/>
      <c r="L147" s="36">
        <f t="shared" si="24"/>
        <v>0</v>
      </c>
      <c r="M147" s="13">
        <f t="shared" si="19"/>
        <v>1</v>
      </c>
      <c r="N147" s="13">
        <f t="shared" si="20"/>
        <v>1</v>
      </c>
      <c r="O147" s="13">
        <f t="shared" si="21"/>
        <v>1</v>
      </c>
      <c r="P147" s="13">
        <f t="shared" si="25"/>
        <v>1</v>
      </c>
      <c r="Q147" s="13"/>
      <c r="R147" s="13">
        <f t="shared" si="26"/>
        <v>0</v>
      </c>
      <c r="S147" s="13">
        <f t="shared" si="27"/>
        <v>0</v>
      </c>
      <c r="T147" s="12">
        <f t="shared" si="28"/>
        <v>0</v>
      </c>
      <c r="U147" s="13"/>
      <c r="V147" s="42"/>
      <c r="W147" s="14"/>
      <c r="X147" s="14"/>
      <c r="Y147" s="14"/>
      <c r="Z147" s="14"/>
      <c r="AA147" s="14"/>
      <c r="AB147" s="14"/>
      <c r="AC147" s="14"/>
      <c r="AD147" s="14"/>
    </row>
    <row r="148" spans="1:30" s="15" customFormat="1" ht="14.25" x14ac:dyDescent="0.25">
      <c r="A148" s="34">
        <v>137</v>
      </c>
      <c r="B148" s="49" t="s">
        <v>787</v>
      </c>
      <c r="C148" s="22" t="s">
        <v>173</v>
      </c>
      <c r="D148" s="50">
        <v>500</v>
      </c>
      <c r="E148" s="35"/>
      <c r="F148" s="29"/>
      <c r="G148" s="30"/>
      <c r="H148" s="31">
        <f t="shared" si="22"/>
        <v>0</v>
      </c>
      <c r="I148" s="32"/>
      <c r="J148" s="31">
        <f t="shared" si="23"/>
        <v>0</v>
      </c>
      <c r="K148" s="31"/>
      <c r="L148" s="36">
        <f t="shared" si="24"/>
        <v>0</v>
      </c>
      <c r="M148" s="13">
        <f t="shared" si="19"/>
        <v>1</v>
      </c>
      <c r="N148" s="13">
        <f t="shared" si="20"/>
        <v>1</v>
      </c>
      <c r="O148" s="13">
        <f t="shared" si="21"/>
        <v>1</v>
      </c>
      <c r="P148" s="13">
        <f t="shared" si="25"/>
        <v>1</v>
      </c>
      <c r="Q148" s="13"/>
      <c r="R148" s="13">
        <f t="shared" si="26"/>
        <v>0</v>
      </c>
      <c r="S148" s="13">
        <f t="shared" si="27"/>
        <v>0</v>
      </c>
      <c r="T148" s="12">
        <f t="shared" si="28"/>
        <v>0</v>
      </c>
      <c r="U148" s="13"/>
      <c r="V148" s="42"/>
      <c r="W148" s="14"/>
      <c r="X148" s="14"/>
      <c r="Y148" s="14"/>
      <c r="Z148" s="14"/>
      <c r="AA148" s="14"/>
      <c r="AB148" s="14"/>
      <c r="AC148" s="14"/>
      <c r="AD148" s="14"/>
    </row>
    <row r="149" spans="1:30" s="15" customFormat="1" ht="14.25" x14ac:dyDescent="0.25">
      <c r="A149" s="34">
        <v>138</v>
      </c>
      <c r="B149" s="49" t="s">
        <v>788</v>
      </c>
      <c r="C149" s="22" t="s">
        <v>173</v>
      </c>
      <c r="D149" s="50">
        <v>3000</v>
      </c>
      <c r="E149" s="35"/>
      <c r="F149" s="29"/>
      <c r="G149" s="30"/>
      <c r="H149" s="31">
        <f t="shared" si="22"/>
        <v>0</v>
      </c>
      <c r="I149" s="32"/>
      <c r="J149" s="31">
        <f t="shared" si="23"/>
        <v>0</v>
      </c>
      <c r="K149" s="31"/>
      <c r="L149" s="36">
        <f t="shared" si="24"/>
        <v>0</v>
      </c>
      <c r="M149" s="13">
        <f t="shared" si="19"/>
        <v>1</v>
      </c>
      <c r="N149" s="13">
        <f t="shared" si="20"/>
        <v>1</v>
      </c>
      <c r="O149" s="13">
        <f t="shared" si="21"/>
        <v>1</v>
      </c>
      <c r="P149" s="13">
        <f t="shared" si="25"/>
        <v>1</v>
      </c>
      <c r="Q149" s="13"/>
      <c r="R149" s="13">
        <f t="shared" si="26"/>
        <v>0</v>
      </c>
      <c r="S149" s="13">
        <f t="shared" si="27"/>
        <v>0</v>
      </c>
      <c r="T149" s="12">
        <f t="shared" si="28"/>
        <v>0</v>
      </c>
      <c r="U149" s="13"/>
      <c r="V149" s="42"/>
      <c r="W149" s="14"/>
      <c r="X149" s="14"/>
      <c r="Y149" s="14"/>
      <c r="Z149" s="14"/>
      <c r="AA149" s="14"/>
      <c r="AB149" s="14"/>
      <c r="AC149" s="14"/>
      <c r="AD149" s="14"/>
    </row>
    <row r="150" spans="1:30" s="15" customFormat="1" ht="28.5" x14ac:dyDescent="0.25">
      <c r="A150" s="34">
        <v>139</v>
      </c>
      <c r="B150" s="49" t="s">
        <v>789</v>
      </c>
      <c r="C150" s="22" t="s">
        <v>173</v>
      </c>
      <c r="D150" s="50">
        <v>1800</v>
      </c>
      <c r="E150" s="35"/>
      <c r="F150" s="29"/>
      <c r="G150" s="30"/>
      <c r="H150" s="31">
        <f t="shared" si="22"/>
        <v>0</v>
      </c>
      <c r="I150" s="32"/>
      <c r="J150" s="31">
        <f t="shared" si="23"/>
        <v>0</v>
      </c>
      <c r="K150" s="31"/>
      <c r="L150" s="36">
        <f t="shared" si="24"/>
        <v>0</v>
      </c>
      <c r="M150" s="13">
        <f t="shared" si="19"/>
        <v>1</v>
      </c>
      <c r="N150" s="13">
        <f t="shared" si="20"/>
        <v>1</v>
      </c>
      <c r="O150" s="13">
        <f t="shared" si="21"/>
        <v>1</v>
      </c>
      <c r="P150" s="13">
        <f t="shared" si="25"/>
        <v>1</v>
      </c>
      <c r="Q150" s="13"/>
      <c r="R150" s="13">
        <f t="shared" si="26"/>
        <v>0</v>
      </c>
      <c r="S150" s="13">
        <f t="shared" si="27"/>
        <v>0</v>
      </c>
      <c r="T150" s="12">
        <f t="shared" si="28"/>
        <v>0</v>
      </c>
      <c r="U150" s="13"/>
      <c r="V150" s="42"/>
      <c r="W150" s="14"/>
      <c r="X150" s="14"/>
      <c r="Y150" s="14"/>
      <c r="Z150" s="14"/>
      <c r="AA150" s="14"/>
      <c r="AB150" s="14"/>
      <c r="AC150" s="14"/>
      <c r="AD150" s="14"/>
    </row>
    <row r="151" spans="1:30" s="15" customFormat="1" ht="14.25" x14ac:dyDescent="0.25">
      <c r="A151" s="34">
        <v>140</v>
      </c>
      <c r="B151" s="49" t="s">
        <v>790</v>
      </c>
      <c r="C151" s="22" t="s">
        <v>308</v>
      </c>
      <c r="D151" s="50">
        <v>2</v>
      </c>
      <c r="E151" s="35"/>
      <c r="F151" s="29"/>
      <c r="G151" s="30"/>
      <c r="H151" s="31">
        <f t="shared" si="22"/>
        <v>0</v>
      </c>
      <c r="I151" s="32"/>
      <c r="J151" s="31">
        <f t="shared" si="23"/>
        <v>0</v>
      </c>
      <c r="K151" s="31"/>
      <c r="L151" s="36">
        <f t="shared" si="24"/>
        <v>0</v>
      </c>
      <c r="M151" s="13">
        <f t="shared" si="19"/>
        <v>1</v>
      </c>
      <c r="N151" s="13">
        <f t="shared" si="20"/>
        <v>1</v>
      </c>
      <c r="O151" s="13">
        <f t="shared" si="21"/>
        <v>1</v>
      </c>
      <c r="P151" s="13">
        <f t="shared" si="25"/>
        <v>1</v>
      </c>
      <c r="Q151" s="13"/>
      <c r="R151" s="13">
        <f t="shared" si="26"/>
        <v>0</v>
      </c>
      <c r="S151" s="13">
        <f t="shared" si="27"/>
        <v>0</v>
      </c>
      <c r="T151" s="12">
        <f t="shared" si="28"/>
        <v>0</v>
      </c>
      <c r="U151" s="13"/>
      <c r="V151" s="42"/>
      <c r="W151" s="14"/>
      <c r="X151" s="14"/>
      <c r="Y151" s="14"/>
      <c r="Z151" s="14"/>
      <c r="AA151" s="14"/>
      <c r="AB151" s="14"/>
      <c r="AC151" s="14"/>
      <c r="AD151" s="14"/>
    </row>
    <row r="152" spans="1:30" s="15" customFormat="1" ht="28.5" x14ac:dyDescent="0.25">
      <c r="A152" s="34">
        <v>141</v>
      </c>
      <c r="B152" s="49" t="s">
        <v>791</v>
      </c>
      <c r="C152" s="22" t="s">
        <v>308</v>
      </c>
      <c r="D152" s="50">
        <v>2</v>
      </c>
      <c r="E152" s="35"/>
      <c r="F152" s="29"/>
      <c r="G152" s="30"/>
      <c r="H152" s="31">
        <f t="shared" si="22"/>
        <v>0</v>
      </c>
      <c r="I152" s="32"/>
      <c r="J152" s="31">
        <f t="shared" si="23"/>
        <v>0</v>
      </c>
      <c r="K152" s="31"/>
      <c r="L152" s="36">
        <f t="shared" si="24"/>
        <v>0</v>
      </c>
      <c r="M152" s="13">
        <f t="shared" si="19"/>
        <v>1</v>
      </c>
      <c r="N152" s="13">
        <f t="shared" si="20"/>
        <v>1</v>
      </c>
      <c r="O152" s="13">
        <f t="shared" si="21"/>
        <v>1</v>
      </c>
      <c r="P152" s="13">
        <f t="shared" si="25"/>
        <v>1</v>
      </c>
      <c r="Q152" s="13"/>
      <c r="R152" s="13">
        <f t="shared" si="26"/>
        <v>0</v>
      </c>
      <c r="S152" s="13">
        <f t="shared" si="27"/>
        <v>0</v>
      </c>
      <c r="T152" s="12">
        <f t="shared" si="28"/>
        <v>0</v>
      </c>
      <c r="U152" s="13"/>
      <c r="V152" s="42"/>
      <c r="W152" s="14"/>
      <c r="X152" s="14"/>
      <c r="Y152" s="14"/>
      <c r="Z152" s="14"/>
      <c r="AA152" s="14"/>
      <c r="AB152" s="14"/>
      <c r="AC152" s="14"/>
      <c r="AD152" s="14"/>
    </row>
    <row r="153" spans="1:30" s="15" customFormat="1" ht="28.5" x14ac:dyDescent="0.25">
      <c r="A153" s="34">
        <v>142</v>
      </c>
      <c r="B153" s="49" t="s">
        <v>792</v>
      </c>
      <c r="C153" s="22" t="s">
        <v>173</v>
      </c>
      <c r="D153" s="50">
        <v>1500</v>
      </c>
      <c r="E153" s="35"/>
      <c r="F153" s="29"/>
      <c r="G153" s="30"/>
      <c r="H153" s="31">
        <f t="shared" si="22"/>
        <v>0</v>
      </c>
      <c r="I153" s="32"/>
      <c r="J153" s="31">
        <f t="shared" si="23"/>
        <v>0</v>
      </c>
      <c r="K153" s="31"/>
      <c r="L153" s="36">
        <f t="shared" si="24"/>
        <v>0</v>
      </c>
      <c r="M153" s="13">
        <f t="shared" si="19"/>
        <v>1</v>
      </c>
      <c r="N153" s="13">
        <f t="shared" si="20"/>
        <v>1</v>
      </c>
      <c r="O153" s="13">
        <f t="shared" si="21"/>
        <v>1</v>
      </c>
      <c r="P153" s="13">
        <f t="shared" si="25"/>
        <v>1</v>
      </c>
      <c r="Q153" s="13"/>
      <c r="R153" s="13">
        <f t="shared" si="26"/>
        <v>0</v>
      </c>
      <c r="S153" s="13">
        <f t="shared" si="27"/>
        <v>0</v>
      </c>
      <c r="T153" s="12">
        <f t="shared" si="28"/>
        <v>0</v>
      </c>
      <c r="U153" s="13"/>
      <c r="V153" s="42"/>
      <c r="W153" s="14"/>
      <c r="X153" s="14"/>
      <c r="Y153" s="14"/>
      <c r="Z153" s="14"/>
      <c r="AA153" s="14"/>
      <c r="AB153" s="14"/>
      <c r="AC153" s="14"/>
      <c r="AD153" s="14"/>
    </row>
    <row r="154" spans="1:30" s="15" customFormat="1" ht="14.25" x14ac:dyDescent="0.25">
      <c r="A154" s="34">
        <v>143</v>
      </c>
      <c r="B154" s="49" t="s">
        <v>793</v>
      </c>
      <c r="C154" s="22" t="s">
        <v>173</v>
      </c>
      <c r="D154" s="50">
        <v>1200</v>
      </c>
      <c r="E154" s="35"/>
      <c r="F154" s="29"/>
      <c r="G154" s="30"/>
      <c r="H154" s="31">
        <f t="shared" si="22"/>
        <v>0</v>
      </c>
      <c r="I154" s="32"/>
      <c r="J154" s="31">
        <f t="shared" si="23"/>
        <v>0</v>
      </c>
      <c r="K154" s="31"/>
      <c r="L154" s="36">
        <f t="shared" si="24"/>
        <v>0</v>
      </c>
      <c r="M154" s="13">
        <f t="shared" si="19"/>
        <v>1</v>
      </c>
      <c r="N154" s="13">
        <f t="shared" si="20"/>
        <v>1</v>
      </c>
      <c r="O154" s="13">
        <f t="shared" si="21"/>
        <v>1</v>
      </c>
      <c r="P154" s="13">
        <f t="shared" si="25"/>
        <v>1</v>
      </c>
      <c r="Q154" s="13"/>
      <c r="R154" s="13">
        <f t="shared" si="26"/>
        <v>0</v>
      </c>
      <c r="S154" s="13">
        <f t="shared" si="27"/>
        <v>0</v>
      </c>
      <c r="T154" s="12">
        <f t="shared" si="28"/>
        <v>0</v>
      </c>
      <c r="U154" s="13"/>
      <c r="V154" s="42"/>
      <c r="W154" s="14"/>
      <c r="X154" s="14"/>
      <c r="Y154" s="14"/>
      <c r="Z154" s="14"/>
      <c r="AA154" s="14"/>
      <c r="AB154" s="14"/>
      <c r="AC154" s="14"/>
      <c r="AD154" s="14"/>
    </row>
    <row r="155" spans="1:30" s="15" customFormat="1" ht="28.5" x14ac:dyDescent="0.25">
      <c r="A155" s="34">
        <v>144</v>
      </c>
      <c r="B155" s="49" t="s">
        <v>794</v>
      </c>
      <c r="C155" s="22" t="s">
        <v>173</v>
      </c>
      <c r="D155" s="50">
        <v>1200</v>
      </c>
      <c r="E155" s="35"/>
      <c r="F155" s="29"/>
      <c r="G155" s="30"/>
      <c r="H155" s="31">
        <f t="shared" si="22"/>
        <v>0</v>
      </c>
      <c r="I155" s="32"/>
      <c r="J155" s="31">
        <f t="shared" si="23"/>
        <v>0</v>
      </c>
      <c r="K155" s="31"/>
      <c r="L155" s="36">
        <f t="shared" si="24"/>
        <v>0</v>
      </c>
      <c r="M155" s="13">
        <f t="shared" si="19"/>
        <v>1</v>
      </c>
      <c r="N155" s="13">
        <f t="shared" si="20"/>
        <v>1</v>
      </c>
      <c r="O155" s="13">
        <f t="shared" si="21"/>
        <v>1</v>
      </c>
      <c r="P155" s="13">
        <f t="shared" si="25"/>
        <v>1</v>
      </c>
      <c r="Q155" s="13"/>
      <c r="R155" s="13">
        <f t="shared" si="26"/>
        <v>0</v>
      </c>
      <c r="S155" s="13">
        <f t="shared" si="27"/>
        <v>0</v>
      </c>
      <c r="T155" s="12">
        <f t="shared" si="28"/>
        <v>0</v>
      </c>
      <c r="U155" s="13"/>
      <c r="V155" s="42"/>
      <c r="W155" s="14"/>
      <c r="X155" s="14"/>
      <c r="Y155" s="14"/>
      <c r="Z155" s="14"/>
      <c r="AA155" s="14"/>
      <c r="AB155" s="14"/>
      <c r="AC155" s="14"/>
      <c r="AD155" s="14"/>
    </row>
    <row r="156" spans="1:30" s="15" customFormat="1" ht="14.25" x14ac:dyDescent="0.25">
      <c r="A156" s="34">
        <v>145</v>
      </c>
      <c r="B156" s="49" t="s">
        <v>795</v>
      </c>
      <c r="C156" s="22" t="s">
        <v>308</v>
      </c>
      <c r="D156" s="50">
        <v>50</v>
      </c>
      <c r="E156" s="35"/>
      <c r="F156" s="29"/>
      <c r="G156" s="30"/>
      <c r="H156" s="31">
        <f t="shared" si="22"/>
        <v>0</v>
      </c>
      <c r="I156" s="32"/>
      <c r="J156" s="31">
        <f t="shared" si="23"/>
        <v>0</v>
      </c>
      <c r="K156" s="31"/>
      <c r="L156" s="36">
        <f t="shared" si="24"/>
        <v>0</v>
      </c>
      <c r="M156" s="13">
        <f t="shared" si="19"/>
        <v>1</v>
      </c>
      <c r="N156" s="13">
        <f t="shared" si="20"/>
        <v>1</v>
      </c>
      <c r="O156" s="13">
        <f t="shared" si="21"/>
        <v>1</v>
      </c>
      <c r="P156" s="13">
        <f t="shared" si="25"/>
        <v>1</v>
      </c>
      <c r="Q156" s="13"/>
      <c r="R156" s="13">
        <f t="shared" si="26"/>
        <v>0</v>
      </c>
      <c r="S156" s="13">
        <f t="shared" si="27"/>
        <v>0</v>
      </c>
      <c r="T156" s="12">
        <f t="shared" si="28"/>
        <v>0</v>
      </c>
      <c r="U156" s="13"/>
      <c r="V156" s="42"/>
      <c r="W156" s="14"/>
      <c r="X156" s="14"/>
      <c r="Y156" s="14"/>
      <c r="Z156" s="14"/>
      <c r="AA156" s="14"/>
      <c r="AB156" s="14"/>
      <c r="AC156" s="14"/>
      <c r="AD156" s="14"/>
    </row>
    <row r="157" spans="1:30" s="15" customFormat="1" ht="14.25" x14ac:dyDescent="0.25">
      <c r="A157" s="34">
        <v>146</v>
      </c>
      <c r="B157" s="49" t="s">
        <v>796</v>
      </c>
      <c r="C157" s="22" t="s">
        <v>173</v>
      </c>
      <c r="D157" s="50">
        <v>1200</v>
      </c>
      <c r="E157" s="35"/>
      <c r="F157" s="29"/>
      <c r="G157" s="30"/>
      <c r="H157" s="31">
        <f t="shared" si="22"/>
        <v>0</v>
      </c>
      <c r="I157" s="32"/>
      <c r="J157" s="31">
        <f t="shared" si="23"/>
        <v>0</v>
      </c>
      <c r="K157" s="31"/>
      <c r="L157" s="36">
        <f t="shared" si="24"/>
        <v>0</v>
      </c>
      <c r="M157" s="13">
        <f t="shared" si="19"/>
        <v>1</v>
      </c>
      <c r="N157" s="13">
        <f t="shared" si="20"/>
        <v>1</v>
      </c>
      <c r="O157" s="13">
        <f t="shared" si="21"/>
        <v>1</v>
      </c>
      <c r="P157" s="13">
        <f t="shared" si="25"/>
        <v>1</v>
      </c>
      <c r="Q157" s="13"/>
      <c r="R157" s="13">
        <f t="shared" si="26"/>
        <v>0</v>
      </c>
      <c r="S157" s="13">
        <f t="shared" si="27"/>
        <v>0</v>
      </c>
      <c r="T157" s="12">
        <f t="shared" si="28"/>
        <v>0</v>
      </c>
      <c r="U157" s="13"/>
      <c r="V157" s="42"/>
      <c r="W157" s="14"/>
      <c r="X157" s="14"/>
      <c r="Y157" s="14"/>
      <c r="Z157" s="14"/>
      <c r="AA157" s="14"/>
      <c r="AB157" s="14"/>
      <c r="AC157" s="14"/>
      <c r="AD157" s="14"/>
    </row>
    <row r="158" spans="1:30" s="15" customFormat="1" ht="14.25" x14ac:dyDescent="0.25">
      <c r="A158" s="34">
        <v>147</v>
      </c>
      <c r="B158" s="49" t="s">
        <v>797</v>
      </c>
      <c r="C158" s="22" t="s">
        <v>173</v>
      </c>
      <c r="D158" s="50">
        <v>4500</v>
      </c>
      <c r="E158" s="35"/>
      <c r="F158" s="29"/>
      <c r="G158" s="30"/>
      <c r="H158" s="31">
        <f t="shared" si="22"/>
        <v>0</v>
      </c>
      <c r="I158" s="32"/>
      <c r="J158" s="31">
        <f t="shared" si="23"/>
        <v>0</v>
      </c>
      <c r="K158" s="31"/>
      <c r="L158" s="36">
        <f t="shared" si="24"/>
        <v>0</v>
      </c>
      <c r="M158" s="13">
        <f t="shared" si="19"/>
        <v>1</v>
      </c>
      <c r="N158" s="13">
        <f t="shared" si="20"/>
        <v>1</v>
      </c>
      <c r="O158" s="13">
        <f t="shared" si="21"/>
        <v>1</v>
      </c>
      <c r="P158" s="13">
        <f t="shared" si="25"/>
        <v>1</v>
      </c>
      <c r="Q158" s="13"/>
      <c r="R158" s="13">
        <f t="shared" si="26"/>
        <v>0</v>
      </c>
      <c r="S158" s="13">
        <f t="shared" si="27"/>
        <v>0</v>
      </c>
      <c r="T158" s="12">
        <f t="shared" si="28"/>
        <v>0</v>
      </c>
      <c r="U158" s="13"/>
      <c r="V158" s="42"/>
      <c r="W158" s="14"/>
      <c r="X158" s="14"/>
      <c r="Y158" s="14"/>
      <c r="Z158" s="14"/>
      <c r="AA158" s="14"/>
      <c r="AB158" s="14"/>
      <c r="AC158" s="14"/>
      <c r="AD158" s="14"/>
    </row>
    <row r="159" spans="1:30" s="15" customFormat="1" ht="14.25" x14ac:dyDescent="0.25">
      <c r="A159" s="34">
        <v>148</v>
      </c>
      <c r="B159" s="49" t="s">
        <v>798</v>
      </c>
      <c r="C159" s="22" t="s">
        <v>308</v>
      </c>
      <c r="D159" s="50">
        <v>500</v>
      </c>
      <c r="E159" s="35"/>
      <c r="F159" s="29"/>
      <c r="G159" s="30"/>
      <c r="H159" s="31">
        <f t="shared" si="22"/>
        <v>0</v>
      </c>
      <c r="I159" s="32"/>
      <c r="J159" s="31">
        <f t="shared" si="23"/>
        <v>0</v>
      </c>
      <c r="K159" s="31"/>
      <c r="L159" s="36">
        <f t="shared" si="24"/>
        <v>0</v>
      </c>
      <c r="M159" s="13">
        <f t="shared" si="19"/>
        <v>1</v>
      </c>
      <c r="N159" s="13">
        <f t="shared" si="20"/>
        <v>1</v>
      </c>
      <c r="O159" s="13">
        <f t="shared" si="21"/>
        <v>1</v>
      </c>
      <c r="P159" s="13">
        <f t="shared" si="25"/>
        <v>1</v>
      </c>
      <c r="Q159" s="13"/>
      <c r="R159" s="13">
        <f t="shared" si="26"/>
        <v>0</v>
      </c>
      <c r="S159" s="13">
        <f t="shared" si="27"/>
        <v>0</v>
      </c>
      <c r="T159" s="12">
        <f t="shared" si="28"/>
        <v>0</v>
      </c>
      <c r="U159" s="13"/>
      <c r="V159" s="42"/>
      <c r="W159" s="14"/>
      <c r="X159" s="14"/>
      <c r="Y159" s="14"/>
      <c r="Z159" s="14"/>
      <c r="AA159" s="14"/>
      <c r="AB159" s="14"/>
      <c r="AC159" s="14"/>
      <c r="AD159" s="14"/>
    </row>
    <row r="160" spans="1:30" s="15" customFormat="1" ht="14.25" x14ac:dyDescent="0.25">
      <c r="A160" s="34">
        <v>149</v>
      </c>
      <c r="B160" s="49" t="s">
        <v>799</v>
      </c>
      <c r="C160" s="22" t="s">
        <v>173</v>
      </c>
      <c r="D160" s="50">
        <v>10</v>
      </c>
      <c r="E160" s="35"/>
      <c r="F160" s="29"/>
      <c r="G160" s="30"/>
      <c r="H160" s="31">
        <f t="shared" si="22"/>
        <v>0</v>
      </c>
      <c r="I160" s="32"/>
      <c r="J160" s="31">
        <f t="shared" si="23"/>
        <v>0</v>
      </c>
      <c r="K160" s="31"/>
      <c r="L160" s="36">
        <f t="shared" si="24"/>
        <v>0</v>
      </c>
      <c r="M160" s="13">
        <f t="shared" si="19"/>
        <v>1</v>
      </c>
      <c r="N160" s="13">
        <f t="shared" si="20"/>
        <v>1</v>
      </c>
      <c r="O160" s="13">
        <f t="shared" si="21"/>
        <v>1</v>
      </c>
      <c r="P160" s="13">
        <f t="shared" si="25"/>
        <v>1</v>
      </c>
      <c r="Q160" s="13"/>
      <c r="R160" s="13">
        <f t="shared" si="26"/>
        <v>0</v>
      </c>
      <c r="S160" s="13">
        <f t="shared" si="27"/>
        <v>0</v>
      </c>
      <c r="T160" s="12">
        <f t="shared" si="28"/>
        <v>0</v>
      </c>
      <c r="U160" s="13"/>
      <c r="V160" s="42"/>
      <c r="W160" s="14"/>
      <c r="X160" s="14"/>
      <c r="Y160" s="14"/>
      <c r="Z160" s="14"/>
      <c r="AA160" s="14"/>
      <c r="AB160" s="14"/>
      <c r="AC160" s="14"/>
      <c r="AD160" s="14"/>
    </row>
    <row r="161" spans="1:30" s="15" customFormat="1" ht="14.25" x14ac:dyDescent="0.25">
      <c r="A161" s="34">
        <v>150</v>
      </c>
      <c r="B161" s="49" t="s">
        <v>800</v>
      </c>
      <c r="C161" s="22" t="s">
        <v>173</v>
      </c>
      <c r="D161" s="50">
        <v>120</v>
      </c>
      <c r="E161" s="35"/>
      <c r="F161" s="29"/>
      <c r="G161" s="30"/>
      <c r="H161" s="31">
        <f t="shared" si="22"/>
        <v>0</v>
      </c>
      <c r="I161" s="32"/>
      <c r="J161" s="31">
        <f t="shared" si="23"/>
        <v>0</v>
      </c>
      <c r="K161" s="31"/>
      <c r="L161" s="36">
        <f t="shared" si="24"/>
        <v>0</v>
      </c>
      <c r="M161" s="13">
        <f t="shared" si="19"/>
        <v>1</v>
      </c>
      <c r="N161" s="13">
        <f t="shared" si="20"/>
        <v>1</v>
      </c>
      <c r="O161" s="13">
        <f t="shared" si="21"/>
        <v>1</v>
      </c>
      <c r="P161" s="13">
        <f t="shared" si="25"/>
        <v>1</v>
      </c>
      <c r="Q161" s="13"/>
      <c r="R161" s="13">
        <f t="shared" si="26"/>
        <v>0</v>
      </c>
      <c r="S161" s="13">
        <f t="shared" si="27"/>
        <v>0</v>
      </c>
      <c r="T161" s="12">
        <f t="shared" si="28"/>
        <v>0</v>
      </c>
      <c r="U161" s="13"/>
      <c r="V161" s="42"/>
      <c r="W161" s="14"/>
      <c r="X161" s="14"/>
      <c r="Y161" s="14"/>
      <c r="Z161" s="14"/>
      <c r="AA161" s="14"/>
      <c r="AB161" s="14"/>
      <c r="AC161" s="14"/>
      <c r="AD161" s="14"/>
    </row>
    <row r="162" spans="1:30" s="15" customFormat="1" ht="14.25" x14ac:dyDescent="0.25">
      <c r="A162" s="34">
        <v>151</v>
      </c>
      <c r="B162" s="49" t="s">
        <v>801</v>
      </c>
      <c r="C162" s="22" t="s">
        <v>173</v>
      </c>
      <c r="D162" s="50">
        <v>1800</v>
      </c>
      <c r="E162" s="35"/>
      <c r="F162" s="29"/>
      <c r="G162" s="30"/>
      <c r="H162" s="31">
        <f t="shared" si="22"/>
        <v>0</v>
      </c>
      <c r="I162" s="32"/>
      <c r="J162" s="31">
        <f t="shared" si="23"/>
        <v>0</v>
      </c>
      <c r="K162" s="31"/>
      <c r="L162" s="36">
        <f t="shared" si="24"/>
        <v>0</v>
      </c>
      <c r="M162" s="13">
        <f t="shared" si="19"/>
        <v>1</v>
      </c>
      <c r="N162" s="13">
        <f t="shared" si="20"/>
        <v>1</v>
      </c>
      <c r="O162" s="13">
        <f t="shared" si="21"/>
        <v>1</v>
      </c>
      <c r="P162" s="13">
        <f t="shared" si="25"/>
        <v>1</v>
      </c>
      <c r="Q162" s="13"/>
      <c r="R162" s="13">
        <f t="shared" si="26"/>
        <v>0</v>
      </c>
      <c r="S162" s="13">
        <f t="shared" si="27"/>
        <v>0</v>
      </c>
      <c r="T162" s="12">
        <f t="shared" si="28"/>
        <v>0</v>
      </c>
      <c r="U162" s="13"/>
      <c r="V162" s="42"/>
      <c r="W162" s="14"/>
      <c r="X162" s="14"/>
      <c r="Y162" s="14"/>
      <c r="Z162" s="14"/>
      <c r="AA162" s="14"/>
      <c r="AB162" s="14"/>
      <c r="AC162" s="14"/>
      <c r="AD162" s="14"/>
    </row>
    <row r="163" spans="1:30" s="15" customFormat="1" ht="14.25" x14ac:dyDescent="0.25">
      <c r="A163" s="34">
        <v>152</v>
      </c>
      <c r="B163" s="49" t="s">
        <v>802</v>
      </c>
      <c r="C163" s="22" t="s">
        <v>173</v>
      </c>
      <c r="D163" s="50">
        <v>3000</v>
      </c>
      <c r="E163" s="35"/>
      <c r="F163" s="29"/>
      <c r="G163" s="30"/>
      <c r="H163" s="31">
        <f t="shared" si="22"/>
        <v>0</v>
      </c>
      <c r="I163" s="32"/>
      <c r="J163" s="31">
        <f t="shared" si="23"/>
        <v>0</v>
      </c>
      <c r="K163" s="31"/>
      <c r="L163" s="36">
        <f t="shared" si="24"/>
        <v>0</v>
      </c>
      <c r="M163" s="13">
        <f t="shared" si="19"/>
        <v>1</v>
      </c>
      <c r="N163" s="13">
        <f t="shared" si="20"/>
        <v>1</v>
      </c>
      <c r="O163" s="13">
        <f t="shared" si="21"/>
        <v>1</v>
      </c>
      <c r="P163" s="13">
        <f t="shared" si="25"/>
        <v>1</v>
      </c>
      <c r="Q163" s="13"/>
      <c r="R163" s="13">
        <f t="shared" si="26"/>
        <v>0</v>
      </c>
      <c r="S163" s="13">
        <f t="shared" si="27"/>
        <v>0</v>
      </c>
      <c r="T163" s="12">
        <f t="shared" si="28"/>
        <v>0</v>
      </c>
      <c r="U163" s="13"/>
      <c r="V163" s="42"/>
      <c r="W163" s="14"/>
      <c r="X163" s="14"/>
      <c r="Y163" s="14"/>
      <c r="Z163" s="14"/>
      <c r="AA163" s="14"/>
      <c r="AB163" s="14"/>
      <c r="AC163" s="14"/>
      <c r="AD163" s="14"/>
    </row>
    <row r="164" spans="1:30" s="15" customFormat="1" ht="14.25" x14ac:dyDescent="0.25">
      <c r="A164" s="34">
        <v>153</v>
      </c>
      <c r="B164" s="49" t="s">
        <v>803</v>
      </c>
      <c r="C164" s="22" t="s">
        <v>173</v>
      </c>
      <c r="D164" s="50">
        <v>180</v>
      </c>
      <c r="E164" s="35"/>
      <c r="F164" s="29"/>
      <c r="G164" s="30"/>
      <c r="H164" s="31">
        <f t="shared" si="22"/>
        <v>0</v>
      </c>
      <c r="I164" s="32"/>
      <c r="J164" s="31">
        <f t="shared" si="23"/>
        <v>0</v>
      </c>
      <c r="K164" s="31"/>
      <c r="L164" s="36">
        <f t="shared" si="24"/>
        <v>0</v>
      </c>
      <c r="M164" s="13">
        <f t="shared" si="19"/>
        <v>1</v>
      </c>
      <c r="N164" s="13">
        <f t="shared" si="20"/>
        <v>1</v>
      </c>
      <c r="O164" s="13">
        <f t="shared" si="21"/>
        <v>1</v>
      </c>
      <c r="P164" s="13">
        <f t="shared" si="25"/>
        <v>1</v>
      </c>
      <c r="Q164" s="13"/>
      <c r="R164" s="13">
        <f t="shared" si="26"/>
        <v>0</v>
      </c>
      <c r="S164" s="13">
        <f t="shared" si="27"/>
        <v>0</v>
      </c>
      <c r="T164" s="12">
        <f t="shared" si="28"/>
        <v>0</v>
      </c>
      <c r="U164" s="13"/>
      <c r="V164" s="42"/>
      <c r="W164" s="14"/>
      <c r="X164" s="14"/>
      <c r="Y164" s="14"/>
      <c r="Z164" s="14"/>
      <c r="AA164" s="14"/>
      <c r="AB164" s="14"/>
      <c r="AC164" s="14"/>
      <c r="AD164" s="14"/>
    </row>
    <row r="165" spans="1:30" s="15" customFormat="1" ht="14.25" x14ac:dyDescent="0.25">
      <c r="A165" s="34">
        <v>154</v>
      </c>
      <c r="B165" s="49" t="s">
        <v>804</v>
      </c>
      <c r="C165" s="22" t="s">
        <v>173</v>
      </c>
      <c r="D165" s="50">
        <v>500</v>
      </c>
      <c r="E165" s="35"/>
      <c r="F165" s="29"/>
      <c r="G165" s="30"/>
      <c r="H165" s="31">
        <f t="shared" si="22"/>
        <v>0</v>
      </c>
      <c r="I165" s="32"/>
      <c r="J165" s="31">
        <f t="shared" si="23"/>
        <v>0</v>
      </c>
      <c r="K165" s="31"/>
      <c r="L165" s="36">
        <f t="shared" si="24"/>
        <v>0</v>
      </c>
      <c r="M165" s="13">
        <f t="shared" si="19"/>
        <v>1</v>
      </c>
      <c r="N165" s="13">
        <f t="shared" si="20"/>
        <v>1</v>
      </c>
      <c r="O165" s="13">
        <f t="shared" si="21"/>
        <v>1</v>
      </c>
      <c r="P165" s="13">
        <f t="shared" si="25"/>
        <v>1</v>
      </c>
      <c r="Q165" s="13"/>
      <c r="R165" s="13">
        <f t="shared" si="26"/>
        <v>0</v>
      </c>
      <c r="S165" s="13">
        <f t="shared" si="27"/>
        <v>0</v>
      </c>
      <c r="T165" s="12">
        <f t="shared" si="28"/>
        <v>0</v>
      </c>
      <c r="U165" s="13"/>
      <c r="V165" s="42"/>
      <c r="W165" s="14"/>
      <c r="X165" s="14"/>
      <c r="Y165" s="14"/>
      <c r="Z165" s="14"/>
      <c r="AA165" s="14"/>
      <c r="AB165" s="14"/>
      <c r="AC165" s="14"/>
      <c r="AD165" s="14"/>
    </row>
    <row r="166" spans="1:30" s="15" customFormat="1" ht="14.25" x14ac:dyDescent="0.25">
      <c r="A166" s="34">
        <v>155</v>
      </c>
      <c r="B166" s="49" t="s">
        <v>805</v>
      </c>
      <c r="C166" s="22" t="s">
        <v>173</v>
      </c>
      <c r="D166" s="50">
        <v>84</v>
      </c>
      <c r="E166" s="35"/>
      <c r="F166" s="29"/>
      <c r="G166" s="30"/>
      <c r="H166" s="31">
        <f t="shared" si="22"/>
        <v>0</v>
      </c>
      <c r="I166" s="32"/>
      <c r="J166" s="31">
        <f t="shared" si="23"/>
        <v>0</v>
      </c>
      <c r="K166" s="31"/>
      <c r="L166" s="36">
        <f t="shared" si="24"/>
        <v>0</v>
      </c>
      <c r="M166" s="13">
        <f t="shared" si="19"/>
        <v>1</v>
      </c>
      <c r="N166" s="13">
        <f t="shared" si="20"/>
        <v>1</v>
      </c>
      <c r="O166" s="13">
        <f t="shared" si="21"/>
        <v>1</v>
      </c>
      <c r="P166" s="13">
        <f t="shared" si="25"/>
        <v>1</v>
      </c>
      <c r="Q166" s="13"/>
      <c r="R166" s="13">
        <f t="shared" si="26"/>
        <v>0</v>
      </c>
      <c r="S166" s="13">
        <f t="shared" si="27"/>
        <v>0</v>
      </c>
      <c r="T166" s="12">
        <f t="shared" si="28"/>
        <v>0</v>
      </c>
      <c r="U166" s="13"/>
      <c r="V166" s="42"/>
      <c r="W166" s="14"/>
      <c r="X166" s="14"/>
      <c r="Y166" s="14"/>
      <c r="Z166" s="14"/>
      <c r="AA166" s="14"/>
      <c r="AB166" s="14"/>
      <c r="AC166" s="14"/>
      <c r="AD166" s="14"/>
    </row>
    <row r="167" spans="1:30" s="15" customFormat="1" ht="14.25" x14ac:dyDescent="0.25">
      <c r="A167" s="34">
        <v>156</v>
      </c>
      <c r="B167" s="49" t="s">
        <v>806</v>
      </c>
      <c r="C167" s="22" t="s">
        <v>173</v>
      </c>
      <c r="D167" s="50">
        <v>84</v>
      </c>
      <c r="E167" s="35"/>
      <c r="F167" s="29"/>
      <c r="G167" s="30"/>
      <c r="H167" s="31">
        <f t="shared" si="22"/>
        <v>0</v>
      </c>
      <c r="I167" s="32"/>
      <c r="J167" s="31">
        <f t="shared" si="23"/>
        <v>0</v>
      </c>
      <c r="K167" s="31"/>
      <c r="L167" s="36">
        <f t="shared" si="24"/>
        <v>0</v>
      </c>
      <c r="M167" s="13">
        <f t="shared" si="19"/>
        <v>1</v>
      </c>
      <c r="N167" s="13">
        <f t="shared" si="20"/>
        <v>1</v>
      </c>
      <c r="O167" s="13">
        <f t="shared" si="21"/>
        <v>1</v>
      </c>
      <c r="P167" s="13">
        <f t="shared" si="25"/>
        <v>1</v>
      </c>
      <c r="Q167" s="13"/>
      <c r="R167" s="13">
        <f t="shared" si="26"/>
        <v>0</v>
      </c>
      <c r="S167" s="13">
        <f t="shared" si="27"/>
        <v>0</v>
      </c>
      <c r="T167" s="12">
        <f t="shared" si="28"/>
        <v>0</v>
      </c>
      <c r="U167" s="13"/>
      <c r="V167" s="42"/>
      <c r="W167" s="14"/>
      <c r="X167" s="14"/>
      <c r="Y167" s="14"/>
      <c r="Z167" s="14"/>
      <c r="AA167" s="14"/>
      <c r="AB167" s="14"/>
      <c r="AC167" s="14"/>
      <c r="AD167" s="14"/>
    </row>
    <row r="168" spans="1:30" s="15" customFormat="1" ht="14.25" x14ac:dyDescent="0.25">
      <c r="A168" s="34">
        <v>157</v>
      </c>
      <c r="B168" s="49" t="s">
        <v>807</v>
      </c>
      <c r="C168" s="22" t="s">
        <v>173</v>
      </c>
      <c r="D168" s="50">
        <v>1200</v>
      </c>
      <c r="E168" s="35"/>
      <c r="F168" s="29"/>
      <c r="G168" s="30"/>
      <c r="H168" s="31">
        <f t="shared" si="22"/>
        <v>0</v>
      </c>
      <c r="I168" s="32"/>
      <c r="J168" s="31">
        <f t="shared" si="23"/>
        <v>0</v>
      </c>
      <c r="K168" s="31"/>
      <c r="L168" s="36">
        <f t="shared" si="24"/>
        <v>0</v>
      </c>
      <c r="M168" s="13">
        <f t="shared" si="19"/>
        <v>1</v>
      </c>
      <c r="N168" s="13">
        <f t="shared" si="20"/>
        <v>1</v>
      </c>
      <c r="O168" s="13">
        <f t="shared" si="21"/>
        <v>1</v>
      </c>
      <c r="P168" s="13">
        <f t="shared" si="25"/>
        <v>1</v>
      </c>
      <c r="Q168" s="13"/>
      <c r="R168" s="13">
        <f t="shared" si="26"/>
        <v>0</v>
      </c>
      <c r="S168" s="13">
        <f t="shared" si="27"/>
        <v>0</v>
      </c>
      <c r="T168" s="12">
        <f t="shared" si="28"/>
        <v>0</v>
      </c>
      <c r="U168" s="13"/>
      <c r="V168" s="42"/>
      <c r="W168" s="14"/>
      <c r="X168" s="14"/>
      <c r="Y168" s="14"/>
      <c r="Z168" s="14"/>
      <c r="AA168" s="14"/>
      <c r="AB168" s="14"/>
      <c r="AC168" s="14"/>
      <c r="AD168" s="14"/>
    </row>
    <row r="169" spans="1:30" s="15" customFormat="1" ht="14.25" x14ac:dyDescent="0.25">
      <c r="A169" s="34">
        <v>158</v>
      </c>
      <c r="B169" s="49" t="s">
        <v>808</v>
      </c>
      <c r="C169" s="22" t="s">
        <v>173</v>
      </c>
      <c r="D169" s="50">
        <v>18000</v>
      </c>
      <c r="E169" s="35"/>
      <c r="F169" s="29"/>
      <c r="G169" s="30"/>
      <c r="H169" s="31">
        <f t="shared" si="22"/>
        <v>0</v>
      </c>
      <c r="I169" s="32"/>
      <c r="J169" s="31">
        <f t="shared" si="23"/>
        <v>0</v>
      </c>
      <c r="K169" s="31"/>
      <c r="L169" s="36">
        <f t="shared" si="24"/>
        <v>0</v>
      </c>
      <c r="M169" s="13">
        <f t="shared" si="19"/>
        <v>1</v>
      </c>
      <c r="N169" s="13">
        <f t="shared" si="20"/>
        <v>1</v>
      </c>
      <c r="O169" s="13">
        <f t="shared" si="21"/>
        <v>1</v>
      </c>
      <c r="P169" s="13">
        <f t="shared" si="25"/>
        <v>1</v>
      </c>
      <c r="Q169" s="13"/>
      <c r="R169" s="13">
        <f t="shared" si="26"/>
        <v>0</v>
      </c>
      <c r="S169" s="13">
        <f t="shared" si="27"/>
        <v>0</v>
      </c>
      <c r="T169" s="12">
        <f t="shared" si="28"/>
        <v>0</v>
      </c>
      <c r="U169" s="13"/>
      <c r="V169" s="42"/>
      <c r="W169" s="14"/>
      <c r="X169" s="14"/>
      <c r="Y169" s="14"/>
      <c r="Z169" s="14"/>
      <c r="AA169" s="14"/>
      <c r="AB169" s="14"/>
      <c r="AC169" s="14"/>
      <c r="AD169" s="14"/>
    </row>
    <row r="170" spans="1:30" s="15" customFormat="1" ht="14.25" x14ac:dyDescent="0.25">
      <c r="A170" s="34">
        <v>159</v>
      </c>
      <c r="B170" s="49" t="s">
        <v>809</v>
      </c>
      <c r="C170" s="22" t="s">
        <v>173</v>
      </c>
      <c r="D170" s="50">
        <v>9000</v>
      </c>
      <c r="E170" s="35"/>
      <c r="F170" s="29"/>
      <c r="G170" s="30"/>
      <c r="H170" s="31">
        <f t="shared" si="22"/>
        <v>0</v>
      </c>
      <c r="I170" s="32"/>
      <c r="J170" s="31">
        <f t="shared" si="23"/>
        <v>0</v>
      </c>
      <c r="K170" s="31"/>
      <c r="L170" s="36">
        <f t="shared" si="24"/>
        <v>0</v>
      </c>
      <c r="M170" s="13">
        <f t="shared" si="19"/>
        <v>1</v>
      </c>
      <c r="N170" s="13">
        <f t="shared" si="20"/>
        <v>1</v>
      </c>
      <c r="O170" s="13">
        <f t="shared" si="21"/>
        <v>1</v>
      </c>
      <c r="P170" s="13">
        <f t="shared" si="25"/>
        <v>1</v>
      </c>
      <c r="Q170" s="13"/>
      <c r="R170" s="13">
        <f t="shared" si="26"/>
        <v>0</v>
      </c>
      <c r="S170" s="13">
        <f t="shared" si="27"/>
        <v>0</v>
      </c>
      <c r="T170" s="12">
        <f t="shared" si="28"/>
        <v>0</v>
      </c>
      <c r="U170" s="13"/>
      <c r="V170" s="42"/>
      <c r="W170" s="14"/>
      <c r="X170" s="14"/>
      <c r="Y170" s="14"/>
      <c r="Z170" s="14"/>
      <c r="AA170" s="14"/>
      <c r="AB170" s="14"/>
      <c r="AC170" s="14"/>
      <c r="AD170" s="14"/>
    </row>
    <row r="171" spans="1:30" s="15" customFormat="1" ht="14.25" x14ac:dyDescent="0.25">
      <c r="A171" s="34">
        <v>160</v>
      </c>
      <c r="B171" s="49" t="s">
        <v>810</v>
      </c>
      <c r="C171" s="22" t="s">
        <v>173</v>
      </c>
      <c r="D171" s="50">
        <v>600</v>
      </c>
      <c r="E171" s="35"/>
      <c r="F171" s="29"/>
      <c r="G171" s="30"/>
      <c r="H171" s="31">
        <f t="shared" si="22"/>
        <v>0</v>
      </c>
      <c r="I171" s="32"/>
      <c r="J171" s="31">
        <f t="shared" si="23"/>
        <v>0</v>
      </c>
      <c r="K171" s="31"/>
      <c r="L171" s="36">
        <f t="shared" si="24"/>
        <v>0</v>
      </c>
      <c r="M171" s="13">
        <f t="shared" si="19"/>
        <v>1</v>
      </c>
      <c r="N171" s="13">
        <f t="shared" si="20"/>
        <v>1</v>
      </c>
      <c r="O171" s="13">
        <f t="shared" si="21"/>
        <v>1</v>
      </c>
      <c r="P171" s="13">
        <f t="shared" si="25"/>
        <v>1</v>
      </c>
      <c r="Q171" s="13"/>
      <c r="R171" s="13">
        <f t="shared" si="26"/>
        <v>0</v>
      </c>
      <c r="S171" s="13">
        <f t="shared" si="27"/>
        <v>0</v>
      </c>
      <c r="T171" s="12">
        <f t="shared" si="28"/>
        <v>0</v>
      </c>
      <c r="U171" s="13"/>
      <c r="V171" s="42"/>
      <c r="W171" s="14"/>
      <c r="X171" s="14"/>
      <c r="Y171" s="14"/>
      <c r="Z171" s="14"/>
      <c r="AA171" s="14"/>
      <c r="AB171" s="14"/>
      <c r="AC171" s="14"/>
      <c r="AD171" s="14"/>
    </row>
    <row r="172" spans="1:30" s="15" customFormat="1" ht="14.25" x14ac:dyDescent="0.25">
      <c r="A172" s="34">
        <v>161</v>
      </c>
      <c r="B172" s="49" t="s">
        <v>811</v>
      </c>
      <c r="C172" s="22" t="s">
        <v>173</v>
      </c>
      <c r="D172" s="50">
        <v>1000</v>
      </c>
      <c r="E172" s="35"/>
      <c r="F172" s="29"/>
      <c r="G172" s="30"/>
      <c r="H172" s="31">
        <f t="shared" si="22"/>
        <v>0</v>
      </c>
      <c r="I172" s="32"/>
      <c r="J172" s="31">
        <f t="shared" si="23"/>
        <v>0</v>
      </c>
      <c r="K172" s="31"/>
      <c r="L172" s="36">
        <f t="shared" si="24"/>
        <v>0</v>
      </c>
      <c r="M172" s="13">
        <f t="shared" si="19"/>
        <v>1</v>
      </c>
      <c r="N172" s="13">
        <f t="shared" si="20"/>
        <v>1</v>
      </c>
      <c r="O172" s="13">
        <f t="shared" si="21"/>
        <v>1</v>
      </c>
      <c r="P172" s="13">
        <f t="shared" si="25"/>
        <v>1</v>
      </c>
      <c r="Q172" s="13"/>
      <c r="R172" s="13">
        <f t="shared" si="26"/>
        <v>0</v>
      </c>
      <c r="S172" s="13">
        <f t="shared" si="27"/>
        <v>0</v>
      </c>
      <c r="T172" s="12">
        <f t="shared" si="28"/>
        <v>0</v>
      </c>
      <c r="U172" s="13"/>
      <c r="V172" s="42"/>
      <c r="W172" s="14"/>
      <c r="X172" s="14"/>
      <c r="Y172" s="14"/>
      <c r="Z172" s="14"/>
      <c r="AA172" s="14"/>
      <c r="AB172" s="14"/>
      <c r="AC172" s="14"/>
      <c r="AD172" s="14"/>
    </row>
    <row r="173" spans="1:30" s="15" customFormat="1" ht="28.5" x14ac:dyDescent="0.25">
      <c r="A173" s="34">
        <v>162</v>
      </c>
      <c r="B173" s="49" t="s">
        <v>812</v>
      </c>
      <c r="C173" s="22" t="s">
        <v>173</v>
      </c>
      <c r="D173" s="50">
        <v>600</v>
      </c>
      <c r="E173" s="35"/>
      <c r="F173" s="29"/>
      <c r="G173" s="30"/>
      <c r="H173" s="31">
        <f t="shared" si="22"/>
        <v>0</v>
      </c>
      <c r="I173" s="32"/>
      <c r="J173" s="31">
        <f t="shared" si="23"/>
        <v>0</v>
      </c>
      <c r="K173" s="31"/>
      <c r="L173" s="36">
        <f t="shared" si="24"/>
        <v>0</v>
      </c>
      <c r="M173" s="13">
        <f t="shared" si="19"/>
        <v>1</v>
      </c>
      <c r="N173" s="13">
        <f t="shared" si="20"/>
        <v>1</v>
      </c>
      <c r="O173" s="13">
        <f t="shared" si="21"/>
        <v>1</v>
      </c>
      <c r="P173" s="13">
        <f t="shared" si="25"/>
        <v>1</v>
      </c>
      <c r="Q173" s="13"/>
      <c r="R173" s="13">
        <f t="shared" si="26"/>
        <v>0</v>
      </c>
      <c r="S173" s="13">
        <f t="shared" si="27"/>
        <v>0</v>
      </c>
      <c r="T173" s="12">
        <f t="shared" si="28"/>
        <v>0</v>
      </c>
      <c r="U173" s="13"/>
      <c r="V173" s="42"/>
      <c r="W173" s="14"/>
      <c r="X173" s="14"/>
      <c r="Y173" s="14"/>
      <c r="Z173" s="14"/>
      <c r="AA173" s="14"/>
      <c r="AB173" s="14"/>
      <c r="AC173" s="14"/>
      <c r="AD173" s="14"/>
    </row>
    <row r="174" spans="1:30" s="15" customFormat="1" ht="42.75" x14ac:dyDescent="0.25">
      <c r="A174" s="34">
        <v>163</v>
      </c>
      <c r="B174" s="49" t="s">
        <v>813</v>
      </c>
      <c r="C174" s="22" t="s">
        <v>173</v>
      </c>
      <c r="D174" s="50">
        <v>600</v>
      </c>
      <c r="E174" s="35"/>
      <c r="F174" s="29"/>
      <c r="G174" s="30"/>
      <c r="H174" s="31">
        <f t="shared" si="22"/>
        <v>0</v>
      </c>
      <c r="I174" s="32"/>
      <c r="J174" s="31">
        <f t="shared" si="23"/>
        <v>0</v>
      </c>
      <c r="K174" s="31"/>
      <c r="L174" s="36">
        <f t="shared" si="24"/>
        <v>0</v>
      </c>
      <c r="M174" s="13">
        <f t="shared" si="19"/>
        <v>1</v>
      </c>
      <c r="N174" s="13">
        <f t="shared" si="20"/>
        <v>1</v>
      </c>
      <c r="O174" s="13">
        <f t="shared" si="21"/>
        <v>1</v>
      </c>
      <c r="P174" s="13">
        <f t="shared" si="25"/>
        <v>1</v>
      </c>
      <c r="Q174" s="13"/>
      <c r="R174" s="13">
        <f t="shared" si="26"/>
        <v>0</v>
      </c>
      <c r="S174" s="13">
        <f t="shared" si="27"/>
        <v>0</v>
      </c>
      <c r="T174" s="12">
        <f t="shared" si="28"/>
        <v>0</v>
      </c>
      <c r="U174" s="13"/>
      <c r="V174" s="42"/>
      <c r="W174" s="14"/>
      <c r="X174" s="14"/>
      <c r="Y174" s="14"/>
      <c r="Z174" s="14"/>
      <c r="AA174" s="14"/>
      <c r="AB174" s="14"/>
      <c r="AC174" s="14"/>
      <c r="AD174" s="14"/>
    </row>
    <row r="175" spans="1:30" s="15" customFormat="1" ht="42.75" x14ac:dyDescent="0.25">
      <c r="A175" s="34">
        <v>164</v>
      </c>
      <c r="B175" s="49" t="s">
        <v>814</v>
      </c>
      <c r="C175" s="22" t="s">
        <v>173</v>
      </c>
      <c r="D175" s="50">
        <v>2000</v>
      </c>
      <c r="E175" s="35"/>
      <c r="F175" s="29"/>
      <c r="G175" s="30"/>
      <c r="H175" s="31">
        <f t="shared" si="22"/>
        <v>0</v>
      </c>
      <c r="I175" s="32"/>
      <c r="J175" s="31">
        <f t="shared" si="23"/>
        <v>0</v>
      </c>
      <c r="K175" s="31"/>
      <c r="L175" s="36">
        <f t="shared" si="24"/>
        <v>0</v>
      </c>
      <c r="M175" s="13">
        <f t="shared" si="19"/>
        <v>1</v>
      </c>
      <c r="N175" s="13">
        <f t="shared" si="20"/>
        <v>1</v>
      </c>
      <c r="O175" s="13">
        <f t="shared" si="21"/>
        <v>1</v>
      </c>
      <c r="P175" s="13">
        <f t="shared" si="25"/>
        <v>1</v>
      </c>
      <c r="Q175" s="13"/>
      <c r="R175" s="13">
        <f t="shared" si="26"/>
        <v>0</v>
      </c>
      <c r="S175" s="13">
        <f t="shared" si="27"/>
        <v>0</v>
      </c>
      <c r="T175" s="12">
        <f t="shared" si="28"/>
        <v>0</v>
      </c>
      <c r="U175" s="13"/>
      <c r="V175" s="42"/>
      <c r="W175" s="14"/>
      <c r="X175" s="14"/>
      <c r="Y175" s="14"/>
      <c r="Z175" s="14"/>
      <c r="AA175" s="14"/>
      <c r="AB175" s="14"/>
      <c r="AC175" s="14"/>
      <c r="AD175" s="14"/>
    </row>
    <row r="176" spans="1:30" s="15" customFormat="1" ht="14.25" x14ac:dyDescent="0.25">
      <c r="A176" s="34">
        <v>165</v>
      </c>
      <c r="B176" s="49" t="s">
        <v>815</v>
      </c>
      <c r="C176" s="22" t="s">
        <v>173</v>
      </c>
      <c r="D176" s="50">
        <v>72000</v>
      </c>
      <c r="E176" s="35"/>
      <c r="F176" s="29"/>
      <c r="G176" s="30"/>
      <c r="H176" s="31">
        <f t="shared" si="22"/>
        <v>0</v>
      </c>
      <c r="I176" s="32"/>
      <c r="J176" s="31">
        <f t="shared" si="23"/>
        <v>0</v>
      </c>
      <c r="K176" s="31"/>
      <c r="L176" s="36">
        <f t="shared" si="24"/>
        <v>0</v>
      </c>
      <c r="M176" s="13">
        <f t="shared" si="19"/>
        <v>1</v>
      </c>
      <c r="N176" s="13">
        <f t="shared" si="20"/>
        <v>1</v>
      </c>
      <c r="O176" s="13">
        <f t="shared" si="21"/>
        <v>1</v>
      </c>
      <c r="P176" s="13">
        <f t="shared" si="25"/>
        <v>1</v>
      </c>
      <c r="Q176" s="13"/>
      <c r="R176" s="13">
        <f t="shared" si="26"/>
        <v>0</v>
      </c>
      <c r="S176" s="13">
        <f t="shared" si="27"/>
        <v>0</v>
      </c>
      <c r="T176" s="12">
        <f t="shared" si="28"/>
        <v>0</v>
      </c>
      <c r="U176" s="13"/>
      <c r="V176" s="42"/>
      <c r="W176" s="14"/>
      <c r="X176" s="14"/>
      <c r="Y176" s="14"/>
      <c r="Z176" s="14"/>
      <c r="AA176" s="14"/>
      <c r="AB176" s="14"/>
      <c r="AC176" s="14"/>
      <c r="AD176" s="14"/>
    </row>
    <row r="177" spans="1:30" s="15" customFormat="1" ht="28.5" x14ac:dyDescent="0.25">
      <c r="A177" s="34">
        <v>166</v>
      </c>
      <c r="B177" s="49" t="s">
        <v>816</v>
      </c>
      <c r="C177" s="22" t="s">
        <v>173</v>
      </c>
      <c r="D177" s="50">
        <v>640</v>
      </c>
      <c r="E177" s="35"/>
      <c r="F177" s="29"/>
      <c r="G177" s="30"/>
      <c r="H177" s="31">
        <f t="shared" si="22"/>
        <v>0</v>
      </c>
      <c r="I177" s="32"/>
      <c r="J177" s="31">
        <f t="shared" si="23"/>
        <v>0</v>
      </c>
      <c r="K177" s="31"/>
      <c r="L177" s="36">
        <f t="shared" si="24"/>
        <v>0</v>
      </c>
      <c r="M177" s="13">
        <f t="shared" si="19"/>
        <v>1</v>
      </c>
      <c r="N177" s="13">
        <f t="shared" si="20"/>
        <v>1</v>
      </c>
      <c r="O177" s="13">
        <f t="shared" si="21"/>
        <v>1</v>
      </c>
      <c r="P177" s="13">
        <f t="shared" si="25"/>
        <v>1</v>
      </c>
      <c r="Q177" s="13"/>
      <c r="R177" s="13">
        <f t="shared" si="26"/>
        <v>0</v>
      </c>
      <c r="S177" s="13">
        <f t="shared" si="27"/>
        <v>0</v>
      </c>
      <c r="T177" s="12">
        <f t="shared" si="28"/>
        <v>0</v>
      </c>
      <c r="U177" s="13"/>
      <c r="V177" s="42"/>
      <c r="W177" s="14"/>
      <c r="X177" s="14"/>
      <c r="Y177" s="14"/>
      <c r="Z177" s="14"/>
      <c r="AA177" s="14"/>
      <c r="AB177" s="14"/>
      <c r="AC177" s="14"/>
      <c r="AD177" s="14"/>
    </row>
    <row r="178" spans="1:30" s="15" customFormat="1" ht="14.25" x14ac:dyDescent="0.25">
      <c r="A178" s="34">
        <v>167</v>
      </c>
      <c r="B178" s="49" t="s">
        <v>817</v>
      </c>
      <c r="C178" s="22" t="s">
        <v>173</v>
      </c>
      <c r="D178" s="50">
        <v>300</v>
      </c>
      <c r="E178" s="35"/>
      <c r="F178" s="29"/>
      <c r="G178" s="30"/>
      <c r="H178" s="31">
        <f t="shared" si="22"/>
        <v>0</v>
      </c>
      <c r="I178" s="32"/>
      <c r="J178" s="31">
        <f t="shared" si="23"/>
        <v>0</v>
      </c>
      <c r="K178" s="31"/>
      <c r="L178" s="36">
        <f t="shared" si="24"/>
        <v>0</v>
      </c>
      <c r="M178" s="13">
        <f t="shared" si="19"/>
        <v>1</v>
      </c>
      <c r="N178" s="13">
        <f t="shared" si="20"/>
        <v>1</v>
      </c>
      <c r="O178" s="13">
        <f t="shared" si="21"/>
        <v>1</v>
      </c>
      <c r="P178" s="13">
        <f t="shared" si="25"/>
        <v>1</v>
      </c>
      <c r="Q178" s="13"/>
      <c r="R178" s="13">
        <f t="shared" si="26"/>
        <v>0</v>
      </c>
      <c r="S178" s="13">
        <f t="shared" si="27"/>
        <v>0</v>
      </c>
      <c r="T178" s="12">
        <f t="shared" si="28"/>
        <v>0</v>
      </c>
      <c r="U178" s="13"/>
      <c r="V178" s="42"/>
      <c r="W178" s="14"/>
      <c r="X178" s="14"/>
      <c r="Y178" s="14"/>
      <c r="Z178" s="14"/>
      <c r="AA178" s="14"/>
      <c r="AB178" s="14"/>
      <c r="AC178" s="14"/>
      <c r="AD178" s="14"/>
    </row>
    <row r="179" spans="1:30" s="15" customFormat="1" ht="14.25" x14ac:dyDescent="0.25">
      <c r="A179" s="34">
        <v>168</v>
      </c>
      <c r="B179" s="49" t="s">
        <v>818</v>
      </c>
      <c r="C179" s="22" t="s">
        <v>173</v>
      </c>
      <c r="D179" s="50">
        <v>300</v>
      </c>
      <c r="E179" s="35"/>
      <c r="F179" s="29"/>
      <c r="G179" s="30"/>
      <c r="H179" s="31">
        <f t="shared" si="22"/>
        <v>0</v>
      </c>
      <c r="I179" s="32"/>
      <c r="J179" s="31">
        <f t="shared" si="23"/>
        <v>0</v>
      </c>
      <c r="K179" s="31"/>
      <c r="L179" s="36">
        <f t="shared" si="24"/>
        <v>0</v>
      </c>
      <c r="M179" s="13">
        <f t="shared" si="19"/>
        <v>1</v>
      </c>
      <c r="N179" s="13">
        <f t="shared" si="20"/>
        <v>1</v>
      </c>
      <c r="O179" s="13">
        <f t="shared" si="21"/>
        <v>1</v>
      </c>
      <c r="P179" s="13">
        <f t="shared" si="25"/>
        <v>1</v>
      </c>
      <c r="Q179" s="13"/>
      <c r="R179" s="13">
        <f t="shared" si="26"/>
        <v>0</v>
      </c>
      <c r="S179" s="13">
        <f t="shared" si="27"/>
        <v>0</v>
      </c>
      <c r="T179" s="12">
        <f t="shared" si="28"/>
        <v>0</v>
      </c>
      <c r="U179" s="13"/>
      <c r="V179" s="42"/>
      <c r="W179" s="14"/>
      <c r="X179" s="14"/>
      <c r="Y179" s="14"/>
      <c r="Z179" s="14"/>
      <c r="AA179" s="14"/>
      <c r="AB179" s="14"/>
      <c r="AC179" s="14"/>
      <c r="AD179" s="14"/>
    </row>
    <row r="180" spans="1:30" s="15" customFormat="1" ht="14.25" x14ac:dyDescent="0.25">
      <c r="A180" s="34">
        <v>169</v>
      </c>
      <c r="B180" s="49" t="s">
        <v>819</v>
      </c>
      <c r="C180" s="22" t="s">
        <v>173</v>
      </c>
      <c r="D180" s="50">
        <v>3600</v>
      </c>
      <c r="E180" s="35"/>
      <c r="F180" s="29"/>
      <c r="G180" s="30"/>
      <c r="H180" s="31">
        <f t="shared" si="22"/>
        <v>0</v>
      </c>
      <c r="I180" s="32"/>
      <c r="J180" s="31">
        <f t="shared" si="23"/>
        <v>0</v>
      </c>
      <c r="K180" s="31"/>
      <c r="L180" s="36">
        <f t="shared" si="24"/>
        <v>0</v>
      </c>
      <c r="M180" s="13">
        <f t="shared" si="19"/>
        <v>1</v>
      </c>
      <c r="N180" s="13">
        <f t="shared" si="20"/>
        <v>1</v>
      </c>
      <c r="O180" s="13">
        <f t="shared" si="21"/>
        <v>1</v>
      </c>
      <c r="P180" s="13">
        <f t="shared" si="25"/>
        <v>1</v>
      </c>
      <c r="Q180" s="13"/>
      <c r="R180" s="13">
        <f t="shared" si="26"/>
        <v>0</v>
      </c>
      <c r="S180" s="13">
        <f t="shared" si="27"/>
        <v>0</v>
      </c>
      <c r="T180" s="12">
        <f t="shared" si="28"/>
        <v>0</v>
      </c>
      <c r="U180" s="13"/>
      <c r="V180" s="42"/>
      <c r="W180" s="14"/>
      <c r="X180" s="14"/>
      <c r="Y180" s="14"/>
      <c r="Z180" s="14"/>
      <c r="AA180" s="14"/>
      <c r="AB180" s="14"/>
      <c r="AC180" s="14"/>
      <c r="AD180" s="14"/>
    </row>
    <row r="181" spans="1:30" s="15" customFormat="1" ht="14.25" x14ac:dyDescent="0.25">
      <c r="A181" s="34">
        <v>170</v>
      </c>
      <c r="B181" s="49" t="s">
        <v>820</v>
      </c>
      <c r="C181" s="22" t="s">
        <v>173</v>
      </c>
      <c r="D181" s="50">
        <v>16000</v>
      </c>
      <c r="E181" s="35"/>
      <c r="F181" s="29"/>
      <c r="G181" s="30"/>
      <c r="H181" s="31">
        <f t="shared" si="22"/>
        <v>0</v>
      </c>
      <c r="I181" s="32"/>
      <c r="J181" s="31">
        <f t="shared" si="23"/>
        <v>0</v>
      </c>
      <c r="K181" s="31"/>
      <c r="L181" s="36">
        <f t="shared" si="24"/>
        <v>0</v>
      </c>
      <c r="M181" s="13">
        <f t="shared" si="19"/>
        <v>1</v>
      </c>
      <c r="N181" s="13">
        <f t="shared" si="20"/>
        <v>1</v>
      </c>
      <c r="O181" s="13">
        <f t="shared" si="21"/>
        <v>1</v>
      </c>
      <c r="P181" s="13">
        <f t="shared" si="25"/>
        <v>1</v>
      </c>
      <c r="Q181" s="13"/>
      <c r="R181" s="13">
        <f t="shared" si="26"/>
        <v>0</v>
      </c>
      <c r="S181" s="13">
        <f t="shared" si="27"/>
        <v>0</v>
      </c>
      <c r="T181" s="12">
        <f t="shared" si="28"/>
        <v>0</v>
      </c>
      <c r="U181" s="13"/>
      <c r="V181" s="42"/>
      <c r="W181" s="14"/>
      <c r="X181" s="14"/>
      <c r="Y181" s="14"/>
      <c r="Z181" s="14"/>
      <c r="AA181" s="14"/>
      <c r="AB181" s="14"/>
      <c r="AC181" s="14"/>
      <c r="AD181" s="14"/>
    </row>
    <row r="182" spans="1:30" s="15" customFormat="1" ht="14.25" x14ac:dyDescent="0.25">
      <c r="A182" s="34">
        <v>171</v>
      </c>
      <c r="B182" s="49" t="s">
        <v>821</v>
      </c>
      <c r="C182" s="22" t="s">
        <v>173</v>
      </c>
      <c r="D182" s="50">
        <v>5</v>
      </c>
      <c r="E182" s="35"/>
      <c r="F182" s="29"/>
      <c r="G182" s="30"/>
      <c r="H182" s="31">
        <f t="shared" si="22"/>
        <v>0</v>
      </c>
      <c r="I182" s="32"/>
      <c r="J182" s="31">
        <f t="shared" si="23"/>
        <v>0</v>
      </c>
      <c r="K182" s="31"/>
      <c r="L182" s="36">
        <f t="shared" si="24"/>
        <v>0</v>
      </c>
      <c r="M182" s="13">
        <f t="shared" si="19"/>
        <v>1</v>
      </c>
      <c r="N182" s="13">
        <f t="shared" si="20"/>
        <v>1</v>
      </c>
      <c r="O182" s="13">
        <f t="shared" si="21"/>
        <v>1</v>
      </c>
      <c r="P182" s="13">
        <f t="shared" si="25"/>
        <v>1</v>
      </c>
      <c r="Q182" s="13"/>
      <c r="R182" s="13">
        <f t="shared" si="26"/>
        <v>0</v>
      </c>
      <c r="S182" s="13">
        <f t="shared" si="27"/>
        <v>0</v>
      </c>
      <c r="T182" s="12">
        <f t="shared" si="28"/>
        <v>0</v>
      </c>
      <c r="U182" s="13"/>
      <c r="V182" s="42"/>
      <c r="W182" s="14"/>
      <c r="X182" s="14"/>
      <c r="Y182" s="14"/>
      <c r="Z182" s="14"/>
      <c r="AA182" s="14"/>
      <c r="AB182" s="14"/>
      <c r="AC182" s="14"/>
      <c r="AD182" s="14"/>
    </row>
    <row r="183" spans="1:30" s="15" customFormat="1" ht="14.25" x14ac:dyDescent="0.25">
      <c r="A183" s="34">
        <v>172</v>
      </c>
      <c r="B183" s="49" t="s">
        <v>822</v>
      </c>
      <c r="C183" s="22" t="s">
        <v>308</v>
      </c>
      <c r="D183" s="50">
        <v>750</v>
      </c>
      <c r="E183" s="35"/>
      <c r="F183" s="29"/>
      <c r="G183" s="30"/>
      <c r="H183" s="31">
        <f t="shared" si="22"/>
        <v>0</v>
      </c>
      <c r="I183" s="32"/>
      <c r="J183" s="31">
        <f t="shared" si="23"/>
        <v>0</v>
      </c>
      <c r="K183" s="31"/>
      <c r="L183" s="36">
        <f t="shared" si="24"/>
        <v>0</v>
      </c>
      <c r="M183" s="13">
        <f t="shared" si="19"/>
        <v>1</v>
      </c>
      <c r="N183" s="13">
        <f t="shared" si="20"/>
        <v>1</v>
      </c>
      <c r="O183" s="13">
        <f t="shared" si="21"/>
        <v>1</v>
      </c>
      <c r="P183" s="13">
        <f t="shared" si="25"/>
        <v>1</v>
      </c>
      <c r="Q183" s="13"/>
      <c r="R183" s="13">
        <f t="shared" si="26"/>
        <v>0</v>
      </c>
      <c r="S183" s="13">
        <f t="shared" si="27"/>
        <v>0</v>
      </c>
      <c r="T183" s="12">
        <f t="shared" si="28"/>
        <v>0</v>
      </c>
      <c r="U183" s="13"/>
      <c r="V183" s="42"/>
      <c r="W183" s="14"/>
      <c r="X183" s="14"/>
      <c r="Y183" s="14"/>
      <c r="Z183" s="14"/>
      <c r="AA183" s="14"/>
      <c r="AB183" s="14"/>
      <c r="AC183" s="14"/>
      <c r="AD183" s="14"/>
    </row>
    <row r="184" spans="1:30" s="15" customFormat="1" ht="28.5" x14ac:dyDescent="0.25">
      <c r="A184" s="34">
        <v>173</v>
      </c>
      <c r="B184" s="49" t="s">
        <v>823</v>
      </c>
      <c r="C184" s="22" t="s">
        <v>173</v>
      </c>
      <c r="D184" s="50">
        <v>14400</v>
      </c>
      <c r="E184" s="35"/>
      <c r="F184" s="29"/>
      <c r="G184" s="30"/>
      <c r="H184" s="31">
        <f t="shared" si="22"/>
        <v>0</v>
      </c>
      <c r="I184" s="32"/>
      <c r="J184" s="31">
        <f t="shared" si="23"/>
        <v>0</v>
      </c>
      <c r="K184" s="31"/>
      <c r="L184" s="36">
        <f t="shared" si="24"/>
        <v>0</v>
      </c>
      <c r="M184" s="13">
        <f t="shared" si="19"/>
        <v>1</v>
      </c>
      <c r="N184" s="13">
        <f t="shared" si="20"/>
        <v>1</v>
      </c>
      <c r="O184" s="13">
        <f t="shared" si="21"/>
        <v>1</v>
      </c>
      <c r="P184" s="13">
        <f t="shared" si="25"/>
        <v>1</v>
      </c>
      <c r="Q184" s="13"/>
      <c r="R184" s="13">
        <f t="shared" si="26"/>
        <v>0</v>
      </c>
      <c r="S184" s="13">
        <f t="shared" si="27"/>
        <v>0</v>
      </c>
      <c r="T184" s="12">
        <f t="shared" si="28"/>
        <v>0</v>
      </c>
      <c r="U184" s="13"/>
      <c r="V184" s="42"/>
      <c r="W184" s="14"/>
      <c r="X184" s="14"/>
      <c r="Y184" s="14"/>
      <c r="Z184" s="14"/>
      <c r="AA184" s="14"/>
      <c r="AB184" s="14"/>
      <c r="AC184" s="14"/>
      <c r="AD184" s="14"/>
    </row>
    <row r="185" spans="1:30" s="15" customFormat="1" ht="14.25" x14ac:dyDescent="0.25">
      <c r="A185" s="34">
        <v>174</v>
      </c>
      <c r="B185" s="49" t="s">
        <v>824</v>
      </c>
      <c r="C185" s="22" t="s">
        <v>308</v>
      </c>
      <c r="D185" s="50">
        <v>30</v>
      </c>
      <c r="E185" s="35"/>
      <c r="F185" s="29"/>
      <c r="G185" s="30"/>
      <c r="H185" s="31">
        <f t="shared" si="22"/>
        <v>0</v>
      </c>
      <c r="I185" s="32"/>
      <c r="J185" s="31">
        <f t="shared" si="23"/>
        <v>0</v>
      </c>
      <c r="K185" s="31"/>
      <c r="L185" s="36">
        <f t="shared" si="24"/>
        <v>0</v>
      </c>
      <c r="M185" s="13">
        <f t="shared" si="19"/>
        <v>1</v>
      </c>
      <c r="N185" s="13">
        <f t="shared" si="20"/>
        <v>1</v>
      </c>
      <c r="O185" s="13">
        <f t="shared" si="21"/>
        <v>1</v>
      </c>
      <c r="P185" s="13">
        <f t="shared" si="25"/>
        <v>1</v>
      </c>
      <c r="Q185" s="13"/>
      <c r="R185" s="13">
        <f t="shared" si="26"/>
        <v>0</v>
      </c>
      <c r="S185" s="13">
        <f t="shared" si="27"/>
        <v>0</v>
      </c>
      <c r="T185" s="12">
        <f t="shared" si="28"/>
        <v>0</v>
      </c>
      <c r="U185" s="13"/>
      <c r="V185" s="42"/>
      <c r="W185" s="14"/>
      <c r="X185" s="14"/>
      <c r="Y185" s="14"/>
      <c r="Z185" s="14"/>
      <c r="AA185" s="14"/>
      <c r="AB185" s="14"/>
      <c r="AC185" s="14"/>
      <c r="AD185" s="14"/>
    </row>
    <row r="186" spans="1:30" s="15" customFormat="1" ht="14.25" x14ac:dyDescent="0.25">
      <c r="A186" s="34">
        <v>175</v>
      </c>
      <c r="B186" s="49" t="s">
        <v>825</v>
      </c>
      <c r="C186" s="22" t="s">
        <v>173</v>
      </c>
      <c r="D186" s="50">
        <v>7500</v>
      </c>
      <c r="E186" s="35"/>
      <c r="F186" s="29"/>
      <c r="G186" s="30"/>
      <c r="H186" s="31">
        <f t="shared" si="22"/>
        <v>0</v>
      </c>
      <c r="I186" s="32"/>
      <c r="J186" s="31">
        <f t="shared" si="23"/>
        <v>0</v>
      </c>
      <c r="K186" s="31"/>
      <c r="L186" s="36">
        <f t="shared" si="24"/>
        <v>0</v>
      </c>
      <c r="M186" s="13">
        <f t="shared" si="19"/>
        <v>1</v>
      </c>
      <c r="N186" s="13">
        <f t="shared" si="20"/>
        <v>1</v>
      </c>
      <c r="O186" s="13">
        <f t="shared" si="21"/>
        <v>1</v>
      </c>
      <c r="P186" s="13">
        <f t="shared" si="25"/>
        <v>1</v>
      </c>
      <c r="Q186" s="13"/>
      <c r="R186" s="13">
        <f t="shared" si="26"/>
        <v>0</v>
      </c>
      <c r="S186" s="13">
        <f t="shared" si="27"/>
        <v>0</v>
      </c>
      <c r="T186" s="12">
        <f t="shared" si="28"/>
        <v>0</v>
      </c>
      <c r="U186" s="13"/>
      <c r="V186" s="42"/>
      <c r="W186" s="14"/>
      <c r="X186" s="14"/>
      <c r="Y186" s="14"/>
      <c r="Z186" s="14"/>
      <c r="AA186" s="14"/>
      <c r="AB186" s="14"/>
      <c r="AC186" s="14"/>
      <c r="AD186" s="14"/>
    </row>
    <row r="187" spans="1:30" s="15" customFormat="1" ht="14.25" x14ac:dyDescent="0.25">
      <c r="A187" s="34">
        <v>176</v>
      </c>
      <c r="B187" s="49" t="s">
        <v>826</v>
      </c>
      <c r="C187" s="22" t="s">
        <v>173</v>
      </c>
      <c r="D187" s="50">
        <v>9000</v>
      </c>
      <c r="E187" s="35"/>
      <c r="F187" s="29"/>
      <c r="G187" s="30"/>
      <c r="H187" s="31">
        <f t="shared" si="22"/>
        <v>0</v>
      </c>
      <c r="I187" s="32"/>
      <c r="J187" s="31">
        <f t="shared" si="23"/>
        <v>0</v>
      </c>
      <c r="K187" s="31"/>
      <c r="L187" s="36">
        <f t="shared" si="24"/>
        <v>0</v>
      </c>
      <c r="M187" s="13">
        <f t="shared" si="19"/>
        <v>1</v>
      </c>
      <c r="N187" s="13">
        <f t="shared" si="20"/>
        <v>1</v>
      </c>
      <c r="O187" s="13">
        <f t="shared" si="21"/>
        <v>1</v>
      </c>
      <c r="P187" s="13">
        <f t="shared" si="25"/>
        <v>1</v>
      </c>
      <c r="Q187" s="13"/>
      <c r="R187" s="13">
        <f t="shared" si="26"/>
        <v>0</v>
      </c>
      <c r="S187" s="13">
        <f t="shared" si="27"/>
        <v>0</v>
      </c>
      <c r="T187" s="12">
        <f t="shared" si="28"/>
        <v>0</v>
      </c>
      <c r="U187" s="13"/>
      <c r="V187" s="42"/>
      <c r="W187" s="14"/>
      <c r="X187" s="14"/>
      <c r="Y187" s="14"/>
      <c r="Z187" s="14"/>
      <c r="AA187" s="14"/>
      <c r="AB187" s="14"/>
      <c r="AC187" s="14"/>
      <c r="AD187" s="14"/>
    </row>
    <row r="188" spans="1:30" s="15" customFormat="1" ht="14.25" x14ac:dyDescent="0.25">
      <c r="A188" s="34">
        <v>177</v>
      </c>
      <c r="B188" s="49" t="s">
        <v>827</v>
      </c>
      <c r="C188" s="22" t="s">
        <v>173</v>
      </c>
      <c r="D188" s="50">
        <v>100</v>
      </c>
      <c r="E188" s="35"/>
      <c r="F188" s="29"/>
      <c r="G188" s="30"/>
      <c r="H188" s="31">
        <f t="shared" si="22"/>
        <v>0</v>
      </c>
      <c r="I188" s="32"/>
      <c r="J188" s="31">
        <f t="shared" si="23"/>
        <v>0</v>
      </c>
      <c r="K188" s="31"/>
      <c r="L188" s="36">
        <f t="shared" si="24"/>
        <v>0</v>
      </c>
      <c r="M188" s="13">
        <f t="shared" si="19"/>
        <v>1</v>
      </c>
      <c r="N188" s="13">
        <f t="shared" si="20"/>
        <v>1</v>
      </c>
      <c r="O188" s="13">
        <f t="shared" si="21"/>
        <v>1</v>
      </c>
      <c r="P188" s="13">
        <f t="shared" si="25"/>
        <v>1</v>
      </c>
      <c r="Q188" s="13"/>
      <c r="R188" s="13">
        <f t="shared" si="26"/>
        <v>0</v>
      </c>
      <c r="S188" s="13">
        <f t="shared" si="27"/>
        <v>0</v>
      </c>
      <c r="T188" s="12">
        <f t="shared" si="28"/>
        <v>0</v>
      </c>
      <c r="U188" s="13"/>
      <c r="V188" s="42"/>
      <c r="W188" s="14"/>
      <c r="X188" s="14"/>
      <c r="Y188" s="14"/>
      <c r="Z188" s="14"/>
      <c r="AA188" s="14"/>
      <c r="AB188" s="14"/>
      <c r="AC188" s="14"/>
      <c r="AD188" s="14"/>
    </row>
    <row r="189" spans="1:30" s="15" customFormat="1" ht="14.25" x14ac:dyDescent="0.25">
      <c r="A189" s="34">
        <v>178</v>
      </c>
      <c r="B189" s="49" t="s">
        <v>828</v>
      </c>
      <c r="C189" s="22" t="s">
        <v>173</v>
      </c>
      <c r="D189" s="50">
        <v>100</v>
      </c>
      <c r="E189" s="35"/>
      <c r="F189" s="29"/>
      <c r="G189" s="30"/>
      <c r="H189" s="31">
        <f t="shared" si="22"/>
        <v>0</v>
      </c>
      <c r="I189" s="32"/>
      <c r="J189" s="31">
        <f t="shared" si="23"/>
        <v>0</v>
      </c>
      <c r="K189" s="31"/>
      <c r="L189" s="36">
        <f t="shared" si="24"/>
        <v>0</v>
      </c>
      <c r="M189" s="13">
        <f t="shared" si="19"/>
        <v>1</v>
      </c>
      <c r="N189" s="13">
        <f t="shared" si="20"/>
        <v>1</v>
      </c>
      <c r="O189" s="13">
        <f t="shared" si="21"/>
        <v>1</v>
      </c>
      <c r="P189" s="13">
        <f t="shared" si="25"/>
        <v>1</v>
      </c>
      <c r="Q189" s="13"/>
      <c r="R189" s="13">
        <f t="shared" si="26"/>
        <v>0</v>
      </c>
      <c r="S189" s="13">
        <f t="shared" si="27"/>
        <v>0</v>
      </c>
      <c r="T189" s="12">
        <f t="shared" si="28"/>
        <v>0</v>
      </c>
      <c r="U189" s="13"/>
      <c r="V189" s="42"/>
      <c r="W189" s="14"/>
      <c r="X189" s="14"/>
      <c r="Y189" s="14"/>
      <c r="Z189" s="14"/>
      <c r="AA189" s="14"/>
      <c r="AB189" s="14"/>
      <c r="AC189" s="14"/>
      <c r="AD189" s="14"/>
    </row>
    <row r="190" spans="1:30" s="15" customFormat="1" ht="14.25" x14ac:dyDescent="0.25">
      <c r="A190" s="34">
        <v>179</v>
      </c>
      <c r="B190" s="49" t="s">
        <v>829</v>
      </c>
      <c r="C190" s="22" t="s">
        <v>173</v>
      </c>
      <c r="D190" s="50">
        <v>30</v>
      </c>
      <c r="E190" s="35"/>
      <c r="F190" s="29"/>
      <c r="G190" s="30"/>
      <c r="H190" s="31">
        <f t="shared" si="22"/>
        <v>0</v>
      </c>
      <c r="I190" s="32"/>
      <c r="J190" s="31">
        <f t="shared" si="23"/>
        <v>0</v>
      </c>
      <c r="K190" s="31"/>
      <c r="L190" s="36">
        <f t="shared" si="24"/>
        <v>0</v>
      </c>
      <c r="M190" s="13">
        <f t="shared" si="19"/>
        <v>1</v>
      </c>
      <c r="N190" s="13">
        <f t="shared" si="20"/>
        <v>1</v>
      </c>
      <c r="O190" s="13">
        <f t="shared" si="21"/>
        <v>1</v>
      </c>
      <c r="P190" s="13">
        <f t="shared" si="25"/>
        <v>1</v>
      </c>
      <c r="Q190" s="13"/>
      <c r="R190" s="13">
        <f t="shared" si="26"/>
        <v>0</v>
      </c>
      <c r="S190" s="13">
        <f t="shared" si="27"/>
        <v>0</v>
      </c>
      <c r="T190" s="12">
        <f t="shared" si="28"/>
        <v>0</v>
      </c>
      <c r="U190" s="13"/>
      <c r="V190" s="42"/>
      <c r="W190" s="14"/>
      <c r="X190" s="14"/>
      <c r="Y190" s="14"/>
      <c r="Z190" s="14"/>
      <c r="AA190" s="14"/>
      <c r="AB190" s="14"/>
      <c r="AC190" s="14"/>
      <c r="AD190" s="14"/>
    </row>
    <row r="191" spans="1:30" s="15" customFormat="1" ht="14.25" x14ac:dyDescent="0.25">
      <c r="A191" s="34">
        <v>180</v>
      </c>
      <c r="B191" s="49" t="s">
        <v>830</v>
      </c>
      <c r="C191" s="22" t="s">
        <v>173</v>
      </c>
      <c r="D191" s="50">
        <v>10</v>
      </c>
      <c r="E191" s="35"/>
      <c r="F191" s="29"/>
      <c r="G191" s="30"/>
      <c r="H191" s="31">
        <f t="shared" si="22"/>
        <v>0</v>
      </c>
      <c r="I191" s="32"/>
      <c r="J191" s="31">
        <f t="shared" si="23"/>
        <v>0</v>
      </c>
      <c r="K191" s="31"/>
      <c r="L191" s="36">
        <f t="shared" si="24"/>
        <v>0</v>
      </c>
      <c r="M191" s="13">
        <f t="shared" si="19"/>
        <v>1</v>
      </c>
      <c r="N191" s="13">
        <f t="shared" si="20"/>
        <v>1</v>
      </c>
      <c r="O191" s="13">
        <f t="shared" si="21"/>
        <v>1</v>
      </c>
      <c r="P191" s="13">
        <f t="shared" si="25"/>
        <v>1</v>
      </c>
      <c r="Q191" s="13"/>
      <c r="R191" s="13">
        <f t="shared" si="26"/>
        <v>0</v>
      </c>
      <c r="S191" s="13">
        <f t="shared" si="27"/>
        <v>0</v>
      </c>
      <c r="T191" s="12">
        <f t="shared" si="28"/>
        <v>0</v>
      </c>
      <c r="U191" s="13"/>
      <c r="V191" s="42"/>
      <c r="W191" s="14"/>
      <c r="X191" s="14"/>
      <c r="Y191" s="14"/>
      <c r="Z191" s="14"/>
      <c r="AA191" s="14"/>
      <c r="AB191" s="14"/>
      <c r="AC191" s="14"/>
      <c r="AD191" s="14"/>
    </row>
    <row r="192" spans="1:30" s="15" customFormat="1" ht="28.5" x14ac:dyDescent="0.25">
      <c r="A192" s="34">
        <v>181</v>
      </c>
      <c r="B192" s="49" t="s">
        <v>831</v>
      </c>
      <c r="C192" s="22" t="s">
        <v>173</v>
      </c>
      <c r="D192" s="50">
        <v>120</v>
      </c>
      <c r="E192" s="35"/>
      <c r="F192" s="29"/>
      <c r="G192" s="30"/>
      <c r="H192" s="31">
        <f t="shared" si="22"/>
        <v>0</v>
      </c>
      <c r="I192" s="32"/>
      <c r="J192" s="31">
        <f t="shared" si="23"/>
        <v>0</v>
      </c>
      <c r="K192" s="31"/>
      <c r="L192" s="36">
        <f t="shared" si="24"/>
        <v>0</v>
      </c>
      <c r="M192" s="13">
        <f t="shared" si="19"/>
        <v>1</v>
      </c>
      <c r="N192" s="13">
        <f t="shared" si="20"/>
        <v>1</v>
      </c>
      <c r="O192" s="13">
        <f t="shared" si="21"/>
        <v>1</v>
      </c>
      <c r="P192" s="13">
        <f t="shared" si="25"/>
        <v>1</v>
      </c>
      <c r="Q192" s="13"/>
      <c r="R192" s="13">
        <f t="shared" si="26"/>
        <v>0</v>
      </c>
      <c r="S192" s="13">
        <f t="shared" si="27"/>
        <v>0</v>
      </c>
      <c r="T192" s="12">
        <f t="shared" si="28"/>
        <v>0</v>
      </c>
      <c r="U192" s="13"/>
      <c r="V192" s="42"/>
      <c r="W192" s="14"/>
      <c r="X192" s="14"/>
      <c r="Y192" s="14"/>
      <c r="Z192" s="14"/>
      <c r="AA192" s="14"/>
      <c r="AB192" s="14"/>
      <c r="AC192" s="14"/>
      <c r="AD192" s="14"/>
    </row>
    <row r="193" spans="1:30" s="15" customFormat="1" ht="14.25" x14ac:dyDescent="0.25">
      <c r="A193" s="34">
        <v>182</v>
      </c>
      <c r="B193" s="49" t="s">
        <v>832</v>
      </c>
      <c r="C193" s="22" t="s">
        <v>308</v>
      </c>
      <c r="D193" s="50">
        <v>750</v>
      </c>
      <c r="E193" s="35"/>
      <c r="F193" s="29"/>
      <c r="G193" s="30"/>
      <c r="H193" s="31">
        <f t="shared" si="22"/>
        <v>0</v>
      </c>
      <c r="I193" s="32"/>
      <c r="J193" s="31">
        <f t="shared" si="23"/>
        <v>0</v>
      </c>
      <c r="K193" s="31"/>
      <c r="L193" s="36">
        <f t="shared" si="24"/>
        <v>0</v>
      </c>
      <c r="M193" s="13">
        <f t="shared" si="19"/>
        <v>1</v>
      </c>
      <c r="N193" s="13">
        <f t="shared" si="20"/>
        <v>1</v>
      </c>
      <c r="O193" s="13">
        <f t="shared" si="21"/>
        <v>1</v>
      </c>
      <c r="P193" s="13">
        <f t="shared" si="25"/>
        <v>1</v>
      </c>
      <c r="Q193" s="13"/>
      <c r="R193" s="13">
        <f t="shared" si="26"/>
        <v>0</v>
      </c>
      <c r="S193" s="13">
        <f t="shared" si="27"/>
        <v>0</v>
      </c>
      <c r="T193" s="12">
        <f t="shared" si="28"/>
        <v>0</v>
      </c>
      <c r="U193" s="13"/>
      <c r="V193" s="42"/>
      <c r="W193" s="14"/>
      <c r="X193" s="14"/>
      <c r="Y193" s="14"/>
      <c r="Z193" s="14"/>
      <c r="AA193" s="14"/>
      <c r="AB193" s="14"/>
      <c r="AC193" s="14"/>
      <c r="AD193" s="14"/>
    </row>
    <row r="194" spans="1:30" s="15" customFormat="1" ht="14.25" x14ac:dyDescent="0.25">
      <c r="A194" s="34">
        <v>183</v>
      </c>
      <c r="B194" s="49" t="s">
        <v>833</v>
      </c>
      <c r="C194" s="22" t="s">
        <v>173</v>
      </c>
      <c r="D194" s="50">
        <v>1400</v>
      </c>
      <c r="E194" s="35"/>
      <c r="F194" s="29"/>
      <c r="G194" s="30"/>
      <c r="H194" s="31">
        <f t="shared" si="22"/>
        <v>0</v>
      </c>
      <c r="I194" s="32"/>
      <c r="J194" s="31">
        <f t="shared" si="23"/>
        <v>0</v>
      </c>
      <c r="K194" s="31"/>
      <c r="L194" s="36">
        <f t="shared" si="24"/>
        <v>0</v>
      </c>
      <c r="M194" s="13">
        <f t="shared" si="19"/>
        <v>1</v>
      </c>
      <c r="N194" s="13">
        <f t="shared" si="20"/>
        <v>1</v>
      </c>
      <c r="O194" s="13">
        <f t="shared" si="21"/>
        <v>1</v>
      </c>
      <c r="P194" s="13">
        <f t="shared" si="25"/>
        <v>1</v>
      </c>
      <c r="Q194" s="13"/>
      <c r="R194" s="13">
        <f t="shared" si="26"/>
        <v>0</v>
      </c>
      <c r="S194" s="13">
        <f t="shared" si="27"/>
        <v>0</v>
      </c>
      <c r="T194" s="12">
        <f t="shared" si="28"/>
        <v>0</v>
      </c>
      <c r="U194" s="13"/>
      <c r="V194" s="42"/>
      <c r="W194" s="14"/>
      <c r="X194" s="14"/>
      <c r="Y194" s="14"/>
      <c r="Z194" s="14"/>
      <c r="AA194" s="14"/>
      <c r="AB194" s="14"/>
      <c r="AC194" s="14"/>
      <c r="AD194" s="14"/>
    </row>
    <row r="195" spans="1:30" s="15" customFormat="1" ht="14.25" x14ac:dyDescent="0.25">
      <c r="A195" s="34">
        <v>184</v>
      </c>
      <c r="B195" s="49" t="s">
        <v>834</v>
      </c>
      <c r="C195" s="22" t="s">
        <v>173</v>
      </c>
      <c r="D195" s="50">
        <v>200</v>
      </c>
      <c r="E195" s="35"/>
      <c r="F195" s="29"/>
      <c r="G195" s="30"/>
      <c r="H195" s="31">
        <f t="shared" si="22"/>
        <v>0</v>
      </c>
      <c r="I195" s="32"/>
      <c r="J195" s="31">
        <f t="shared" si="23"/>
        <v>0</v>
      </c>
      <c r="K195" s="31"/>
      <c r="L195" s="36">
        <f t="shared" si="24"/>
        <v>0</v>
      </c>
      <c r="M195" s="13">
        <f t="shared" si="19"/>
        <v>1</v>
      </c>
      <c r="N195" s="13">
        <f t="shared" si="20"/>
        <v>1</v>
      </c>
      <c r="O195" s="13">
        <f t="shared" si="21"/>
        <v>1</v>
      </c>
      <c r="P195" s="13">
        <f t="shared" si="25"/>
        <v>1</v>
      </c>
      <c r="Q195" s="13"/>
      <c r="R195" s="13">
        <f t="shared" si="26"/>
        <v>0</v>
      </c>
      <c r="S195" s="13">
        <f t="shared" si="27"/>
        <v>0</v>
      </c>
      <c r="T195" s="12">
        <f t="shared" si="28"/>
        <v>0</v>
      </c>
      <c r="U195" s="13"/>
      <c r="V195" s="42"/>
      <c r="W195" s="14"/>
      <c r="X195" s="14"/>
      <c r="Y195" s="14"/>
      <c r="Z195" s="14"/>
      <c r="AA195" s="14"/>
      <c r="AB195" s="14"/>
      <c r="AC195" s="14"/>
      <c r="AD195" s="14"/>
    </row>
    <row r="196" spans="1:30" s="15" customFormat="1" ht="14.25" x14ac:dyDescent="0.25">
      <c r="A196" s="34">
        <v>185</v>
      </c>
      <c r="B196" s="49" t="s">
        <v>835</v>
      </c>
      <c r="C196" s="22" t="s">
        <v>173</v>
      </c>
      <c r="D196" s="50">
        <v>300</v>
      </c>
      <c r="E196" s="35"/>
      <c r="F196" s="29"/>
      <c r="G196" s="30"/>
      <c r="H196" s="31">
        <f t="shared" si="22"/>
        <v>0</v>
      </c>
      <c r="I196" s="32"/>
      <c r="J196" s="31">
        <f t="shared" si="23"/>
        <v>0</v>
      </c>
      <c r="K196" s="31"/>
      <c r="L196" s="36">
        <f t="shared" si="24"/>
        <v>0</v>
      </c>
      <c r="M196" s="13">
        <f t="shared" si="19"/>
        <v>1</v>
      </c>
      <c r="N196" s="13">
        <f t="shared" si="20"/>
        <v>1</v>
      </c>
      <c r="O196" s="13">
        <f t="shared" si="21"/>
        <v>1</v>
      </c>
      <c r="P196" s="13">
        <f t="shared" si="25"/>
        <v>1</v>
      </c>
      <c r="Q196" s="13"/>
      <c r="R196" s="13">
        <f t="shared" si="26"/>
        <v>0</v>
      </c>
      <c r="S196" s="13">
        <f t="shared" si="27"/>
        <v>0</v>
      </c>
      <c r="T196" s="12">
        <f t="shared" si="28"/>
        <v>0</v>
      </c>
      <c r="U196" s="13"/>
      <c r="V196" s="42"/>
      <c r="W196" s="14"/>
      <c r="X196" s="14"/>
      <c r="Y196" s="14"/>
      <c r="Z196" s="14"/>
      <c r="AA196" s="14"/>
      <c r="AB196" s="14"/>
      <c r="AC196" s="14"/>
      <c r="AD196" s="14"/>
    </row>
    <row r="197" spans="1:30" s="15" customFormat="1" ht="14.25" x14ac:dyDescent="0.25">
      <c r="A197" s="34">
        <v>186</v>
      </c>
      <c r="B197" s="49" t="s">
        <v>836</v>
      </c>
      <c r="C197" s="22" t="s">
        <v>173</v>
      </c>
      <c r="D197" s="50">
        <v>2800</v>
      </c>
      <c r="E197" s="35"/>
      <c r="F197" s="29"/>
      <c r="G197" s="30"/>
      <c r="H197" s="31">
        <f t="shared" si="22"/>
        <v>0</v>
      </c>
      <c r="I197" s="32"/>
      <c r="J197" s="31">
        <f t="shared" si="23"/>
        <v>0</v>
      </c>
      <c r="K197" s="31"/>
      <c r="L197" s="36">
        <f t="shared" si="24"/>
        <v>0</v>
      </c>
      <c r="M197" s="13">
        <f t="shared" si="19"/>
        <v>1</v>
      </c>
      <c r="N197" s="13">
        <f t="shared" si="20"/>
        <v>1</v>
      </c>
      <c r="O197" s="13">
        <f t="shared" si="21"/>
        <v>1</v>
      </c>
      <c r="P197" s="13">
        <f t="shared" si="25"/>
        <v>1</v>
      </c>
      <c r="Q197" s="13"/>
      <c r="R197" s="13">
        <f t="shared" si="26"/>
        <v>0</v>
      </c>
      <c r="S197" s="13">
        <f t="shared" si="27"/>
        <v>0</v>
      </c>
      <c r="T197" s="12">
        <f t="shared" si="28"/>
        <v>0</v>
      </c>
      <c r="U197" s="13"/>
      <c r="V197" s="42"/>
      <c r="W197" s="14"/>
      <c r="X197" s="14"/>
      <c r="Y197" s="14"/>
      <c r="Z197" s="14"/>
      <c r="AA197" s="14"/>
      <c r="AB197" s="14"/>
      <c r="AC197" s="14"/>
      <c r="AD197" s="14"/>
    </row>
    <row r="198" spans="1:30" s="15" customFormat="1" ht="14.25" x14ac:dyDescent="0.25">
      <c r="A198" s="34">
        <v>187</v>
      </c>
      <c r="B198" s="49" t="s">
        <v>837</v>
      </c>
      <c r="C198" s="22" t="s">
        <v>308</v>
      </c>
      <c r="D198" s="50">
        <v>10</v>
      </c>
      <c r="E198" s="35"/>
      <c r="F198" s="29"/>
      <c r="G198" s="30"/>
      <c r="H198" s="31">
        <f t="shared" si="22"/>
        <v>0</v>
      </c>
      <c r="I198" s="32"/>
      <c r="J198" s="31">
        <f t="shared" si="23"/>
        <v>0</v>
      </c>
      <c r="K198" s="31"/>
      <c r="L198" s="36">
        <f t="shared" si="24"/>
        <v>0</v>
      </c>
      <c r="M198" s="13">
        <f t="shared" si="19"/>
        <v>1</v>
      </c>
      <c r="N198" s="13">
        <f t="shared" si="20"/>
        <v>1</v>
      </c>
      <c r="O198" s="13">
        <f t="shared" si="21"/>
        <v>1</v>
      </c>
      <c r="P198" s="13">
        <f t="shared" si="25"/>
        <v>1</v>
      </c>
      <c r="Q198" s="13"/>
      <c r="R198" s="13">
        <f t="shared" si="26"/>
        <v>0</v>
      </c>
      <c r="S198" s="13">
        <f t="shared" si="27"/>
        <v>0</v>
      </c>
      <c r="T198" s="12">
        <f t="shared" si="28"/>
        <v>0</v>
      </c>
      <c r="U198" s="13"/>
      <c r="V198" s="42"/>
      <c r="W198" s="14"/>
      <c r="X198" s="14"/>
      <c r="Y198" s="14"/>
      <c r="Z198" s="14"/>
      <c r="AA198" s="14"/>
      <c r="AB198" s="14"/>
      <c r="AC198" s="14"/>
      <c r="AD198" s="14"/>
    </row>
    <row r="199" spans="1:30" s="15" customFormat="1" ht="14.25" x14ac:dyDescent="0.25">
      <c r="A199" s="34">
        <v>188</v>
      </c>
      <c r="B199" s="49" t="s">
        <v>838</v>
      </c>
      <c r="C199" s="22" t="s">
        <v>173</v>
      </c>
      <c r="D199" s="50">
        <v>35000</v>
      </c>
      <c r="E199" s="35"/>
      <c r="F199" s="29"/>
      <c r="G199" s="30"/>
      <c r="H199" s="31">
        <f t="shared" si="22"/>
        <v>0</v>
      </c>
      <c r="I199" s="32"/>
      <c r="J199" s="31">
        <f t="shared" si="23"/>
        <v>0</v>
      </c>
      <c r="K199" s="31"/>
      <c r="L199" s="36">
        <f t="shared" si="24"/>
        <v>0</v>
      </c>
      <c r="M199" s="13">
        <f t="shared" si="19"/>
        <v>1</v>
      </c>
      <c r="N199" s="13">
        <f t="shared" si="20"/>
        <v>1</v>
      </c>
      <c r="O199" s="13">
        <f t="shared" si="21"/>
        <v>1</v>
      </c>
      <c r="P199" s="13">
        <f t="shared" si="25"/>
        <v>1</v>
      </c>
      <c r="Q199" s="13"/>
      <c r="R199" s="13">
        <f t="shared" si="26"/>
        <v>0</v>
      </c>
      <c r="S199" s="13">
        <f t="shared" si="27"/>
        <v>0</v>
      </c>
      <c r="T199" s="12">
        <f t="shared" si="28"/>
        <v>0</v>
      </c>
      <c r="U199" s="13"/>
      <c r="V199" s="42"/>
      <c r="W199" s="14"/>
      <c r="X199" s="14"/>
      <c r="Y199" s="14"/>
      <c r="Z199" s="14"/>
      <c r="AA199" s="14"/>
      <c r="AB199" s="14"/>
      <c r="AC199" s="14"/>
      <c r="AD199" s="14"/>
    </row>
    <row r="200" spans="1:30" s="15" customFormat="1" ht="14.25" x14ac:dyDescent="0.25">
      <c r="A200" s="34">
        <v>189</v>
      </c>
      <c r="B200" s="49" t="s">
        <v>839</v>
      </c>
      <c r="C200" s="22" t="s">
        <v>173</v>
      </c>
      <c r="D200" s="50">
        <v>3600</v>
      </c>
      <c r="E200" s="35"/>
      <c r="F200" s="29"/>
      <c r="G200" s="30"/>
      <c r="H200" s="31">
        <f t="shared" si="22"/>
        <v>0</v>
      </c>
      <c r="I200" s="32"/>
      <c r="J200" s="31">
        <f t="shared" si="23"/>
        <v>0</v>
      </c>
      <c r="K200" s="31"/>
      <c r="L200" s="36">
        <f t="shared" si="24"/>
        <v>0</v>
      </c>
      <c r="M200" s="13">
        <f t="shared" si="19"/>
        <v>1</v>
      </c>
      <c r="N200" s="13">
        <f t="shared" si="20"/>
        <v>1</v>
      </c>
      <c r="O200" s="13">
        <f t="shared" si="21"/>
        <v>1</v>
      </c>
      <c r="P200" s="13">
        <f t="shared" si="25"/>
        <v>1</v>
      </c>
      <c r="Q200" s="13"/>
      <c r="R200" s="13">
        <f t="shared" si="26"/>
        <v>0</v>
      </c>
      <c r="S200" s="13">
        <f t="shared" si="27"/>
        <v>0</v>
      </c>
      <c r="T200" s="12">
        <f t="shared" si="28"/>
        <v>0</v>
      </c>
      <c r="U200" s="13"/>
      <c r="V200" s="42"/>
      <c r="W200" s="14"/>
      <c r="X200" s="14"/>
      <c r="Y200" s="14"/>
      <c r="Z200" s="14"/>
      <c r="AA200" s="14"/>
      <c r="AB200" s="14"/>
      <c r="AC200" s="14"/>
      <c r="AD200" s="14"/>
    </row>
    <row r="201" spans="1:30" s="15" customFormat="1" ht="28.5" x14ac:dyDescent="0.25">
      <c r="A201" s="34">
        <v>190</v>
      </c>
      <c r="B201" s="49" t="s">
        <v>840</v>
      </c>
      <c r="C201" s="22" t="s">
        <v>173</v>
      </c>
      <c r="D201" s="50">
        <v>30</v>
      </c>
      <c r="E201" s="35"/>
      <c r="F201" s="29"/>
      <c r="G201" s="30"/>
      <c r="H201" s="31">
        <f t="shared" si="22"/>
        <v>0</v>
      </c>
      <c r="I201" s="32"/>
      <c r="J201" s="31">
        <f t="shared" si="23"/>
        <v>0</v>
      </c>
      <c r="K201" s="31"/>
      <c r="L201" s="36">
        <f t="shared" si="24"/>
        <v>0</v>
      </c>
      <c r="M201" s="13">
        <f t="shared" si="19"/>
        <v>1</v>
      </c>
      <c r="N201" s="13">
        <f t="shared" si="20"/>
        <v>1</v>
      </c>
      <c r="O201" s="13">
        <f t="shared" si="21"/>
        <v>1</v>
      </c>
      <c r="P201" s="13">
        <f t="shared" si="25"/>
        <v>1</v>
      </c>
      <c r="Q201" s="13"/>
      <c r="R201" s="13">
        <f t="shared" si="26"/>
        <v>0</v>
      </c>
      <c r="S201" s="13">
        <f t="shared" si="27"/>
        <v>0</v>
      </c>
      <c r="T201" s="12">
        <f t="shared" si="28"/>
        <v>0</v>
      </c>
      <c r="U201" s="13"/>
      <c r="V201" s="42"/>
      <c r="W201" s="14"/>
      <c r="X201" s="14"/>
      <c r="Y201" s="14"/>
      <c r="Z201" s="14"/>
      <c r="AA201" s="14"/>
      <c r="AB201" s="14"/>
      <c r="AC201" s="14"/>
      <c r="AD201" s="14"/>
    </row>
    <row r="202" spans="1:30" s="15" customFormat="1" ht="14.25" x14ac:dyDescent="0.25">
      <c r="A202" s="34">
        <v>191</v>
      </c>
      <c r="B202" s="49" t="s">
        <v>841</v>
      </c>
      <c r="C202" s="22" t="s">
        <v>308</v>
      </c>
      <c r="D202" s="50">
        <v>50</v>
      </c>
      <c r="E202" s="35"/>
      <c r="F202" s="29"/>
      <c r="G202" s="30"/>
      <c r="H202" s="31">
        <f t="shared" si="22"/>
        <v>0</v>
      </c>
      <c r="I202" s="32"/>
      <c r="J202" s="31">
        <f t="shared" si="23"/>
        <v>0</v>
      </c>
      <c r="K202" s="31"/>
      <c r="L202" s="36">
        <f t="shared" si="24"/>
        <v>0</v>
      </c>
      <c r="M202" s="13">
        <f t="shared" ref="M202:M244" si="29">IF(ISBLANK(E202),1,0)</f>
        <v>1</v>
      </c>
      <c r="N202" s="13">
        <f t="shared" ref="N202:N244" si="30">IF(ISBLANK(F202),1,0)</f>
        <v>1</v>
      </c>
      <c r="O202" s="13">
        <f t="shared" ref="O202:O244" si="31">IF(ISBLANK(G202),1,0)</f>
        <v>1</v>
      </c>
      <c r="P202" s="13">
        <f t="shared" si="25"/>
        <v>1</v>
      </c>
      <c r="Q202" s="13"/>
      <c r="R202" s="13">
        <f t="shared" si="26"/>
        <v>0</v>
      </c>
      <c r="S202" s="13">
        <f t="shared" si="27"/>
        <v>0</v>
      </c>
      <c r="T202" s="12">
        <f t="shared" si="28"/>
        <v>0</v>
      </c>
      <c r="U202" s="13"/>
      <c r="V202" s="42"/>
      <c r="W202" s="14"/>
      <c r="X202" s="14"/>
      <c r="Y202" s="14"/>
      <c r="Z202" s="14"/>
      <c r="AA202" s="14"/>
      <c r="AB202" s="14"/>
      <c r="AC202" s="14"/>
      <c r="AD202" s="14"/>
    </row>
    <row r="203" spans="1:30" s="15" customFormat="1" ht="14.25" x14ac:dyDescent="0.25">
      <c r="A203" s="34">
        <v>192</v>
      </c>
      <c r="B203" s="49" t="s">
        <v>842</v>
      </c>
      <c r="C203" s="22" t="s">
        <v>173</v>
      </c>
      <c r="D203" s="50">
        <v>600</v>
      </c>
      <c r="E203" s="35"/>
      <c r="F203" s="29"/>
      <c r="G203" s="30"/>
      <c r="H203" s="31">
        <f t="shared" si="22"/>
        <v>0</v>
      </c>
      <c r="I203" s="32"/>
      <c r="J203" s="31">
        <f t="shared" si="23"/>
        <v>0</v>
      </c>
      <c r="K203" s="31"/>
      <c r="L203" s="36">
        <f t="shared" si="24"/>
        <v>0</v>
      </c>
      <c r="M203" s="13">
        <f t="shared" si="29"/>
        <v>1</v>
      </c>
      <c r="N203" s="13">
        <f t="shared" si="30"/>
        <v>1</v>
      </c>
      <c r="O203" s="13">
        <f t="shared" si="31"/>
        <v>1</v>
      </c>
      <c r="P203" s="13">
        <f t="shared" si="25"/>
        <v>1</v>
      </c>
      <c r="Q203" s="13"/>
      <c r="R203" s="13">
        <f t="shared" si="26"/>
        <v>0</v>
      </c>
      <c r="S203" s="13">
        <f t="shared" si="27"/>
        <v>0</v>
      </c>
      <c r="T203" s="12">
        <f t="shared" si="28"/>
        <v>0</v>
      </c>
      <c r="U203" s="13"/>
      <c r="V203" s="42"/>
      <c r="W203" s="14"/>
      <c r="X203" s="14"/>
      <c r="Y203" s="14"/>
      <c r="Z203" s="14"/>
      <c r="AA203" s="14"/>
      <c r="AB203" s="14"/>
      <c r="AC203" s="14"/>
      <c r="AD203" s="14"/>
    </row>
    <row r="204" spans="1:30" s="15" customFormat="1" ht="14.25" x14ac:dyDescent="0.25">
      <c r="A204" s="34">
        <v>193</v>
      </c>
      <c r="B204" s="49" t="s">
        <v>843</v>
      </c>
      <c r="C204" s="22" t="s">
        <v>173</v>
      </c>
      <c r="D204" s="50">
        <v>600</v>
      </c>
      <c r="E204" s="35"/>
      <c r="F204" s="29"/>
      <c r="G204" s="30"/>
      <c r="H204" s="31">
        <f t="shared" ref="H204:H244" si="32">ROUND(D204*G204,2)</f>
        <v>0</v>
      </c>
      <c r="I204" s="32"/>
      <c r="J204" s="31">
        <f t="shared" ref="J204:J244" si="33">ROUND(H204*(1+I204),2)</f>
        <v>0</v>
      </c>
      <c r="K204" s="31"/>
      <c r="L204" s="36">
        <f t="shared" ref="L204:L244" si="34">IF(LEN(H204)-IFERROR(SEARCH(",",H204,1),LEN(H204))&gt;2,1,0)</f>
        <v>0</v>
      </c>
      <c r="M204" s="13">
        <f t="shared" si="29"/>
        <v>1</v>
      </c>
      <c r="N204" s="13">
        <f t="shared" si="30"/>
        <v>1</v>
      </c>
      <c r="O204" s="13">
        <f t="shared" si="31"/>
        <v>1</v>
      </c>
      <c r="P204" s="13">
        <f t="shared" ref="P204:P244" si="35">IF(ISBLANK(I204),1,0)</f>
        <v>1</v>
      </c>
      <c r="Q204" s="13"/>
      <c r="R204" s="13">
        <f t="shared" ref="R204:R244" si="36">IF(ISNUMBER(H204),0,1)</f>
        <v>0</v>
      </c>
      <c r="S204" s="13">
        <f t="shared" ref="S204:S244" si="37">IF(I204=0.08,0,IF(I204=0.23,0,IF(I204=0.05,0,IF(I204=0,0,1))))</f>
        <v>0</v>
      </c>
      <c r="T204" s="12">
        <f t="shared" ref="T204:T244" si="38">IF(ISERROR(IF(LEN(G204)-FIND(",",G204)&gt;4,1,0)),0,IF(LEN(G204)-FIND(",",G204)&gt;4,1,0))</f>
        <v>0</v>
      </c>
      <c r="U204" s="13"/>
      <c r="V204" s="42"/>
      <c r="W204" s="14"/>
      <c r="X204" s="14"/>
      <c r="Y204" s="14"/>
      <c r="Z204" s="14"/>
      <c r="AA204" s="14"/>
      <c r="AB204" s="14"/>
      <c r="AC204" s="14"/>
      <c r="AD204" s="14"/>
    </row>
    <row r="205" spans="1:30" s="15" customFormat="1" ht="14.25" x14ac:dyDescent="0.25">
      <c r="A205" s="34">
        <v>194</v>
      </c>
      <c r="B205" s="49" t="s">
        <v>844</v>
      </c>
      <c r="C205" s="22" t="s">
        <v>173</v>
      </c>
      <c r="D205" s="50">
        <v>300</v>
      </c>
      <c r="E205" s="35"/>
      <c r="F205" s="29"/>
      <c r="G205" s="30"/>
      <c r="H205" s="31">
        <f t="shared" si="32"/>
        <v>0</v>
      </c>
      <c r="I205" s="32"/>
      <c r="J205" s="31">
        <f t="shared" si="33"/>
        <v>0</v>
      </c>
      <c r="K205" s="31"/>
      <c r="L205" s="36">
        <f t="shared" si="34"/>
        <v>0</v>
      </c>
      <c r="M205" s="13">
        <f t="shared" si="29"/>
        <v>1</v>
      </c>
      <c r="N205" s="13">
        <f t="shared" si="30"/>
        <v>1</v>
      </c>
      <c r="O205" s="13">
        <f t="shared" si="31"/>
        <v>1</v>
      </c>
      <c r="P205" s="13">
        <f t="shared" si="35"/>
        <v>1</v>
      </c>
      <c r="Q205" s="13"/>
      <c r="R205" s="13">
        <f t="shared" si="36"/>
        <v>0</v>
      </c>
      <c r="S205" s="13">
        <f t="shared" si="37"/>
        <v>0</v>
      </c>
      <c r="T205" s="12">
        <f t="shared" si="38"/>
        <v>0</v>
      </c>
      <c r="U205" s="13"/>
      <c r="V205" s="42"/>
      <c r="W205" s="14"/>
      <c r="X205" s="14"/>
      <c r="Y205" s="14"/>
      <c r="Z205" s="14"/>
      <c r="AA205" s="14"/>
      <c r="AB205" s="14"/>
      <c r="AC205" s="14"/>
      <c r="AD205" s="14"/>
    </row>
    <row r="206" spans="1:30" s="15" customFormat="1" ht="14.25" x14ac:dyDescent="0.25">
      <c r="A206" s="34">
        <v>195</v>
      </c>
      <c r="B206" s="49" t="s">
        <v>845</v>
      </c>
      <c r="C206" s="22" t="s">
        <v>173</v>
      </c>
      <c r="D206" s="50">
        <v>9000</v>
      </c>
      <c r="E206" s="35"/>
      <c r="F206" s="29"/>
      <c r="G206" s="30"/>
      <c r="H206" s="31">
        <f t="shared" si="32"/>
        <v>0</v>
      </c>
      <c r="I206" s="32"/>
      <c r="J206" s="31">
        <f t="shared" si="33"/>
        <v>0</v>
      </c>
      <c r="K206" s="31"/>
      <c r="L206" s="36">
        <f t="shared" si="34"/>
        <v>0</v>
      </c>
      <c r="M206" s="13">
        <f t="shared" si="29"/>
        <v>1</v>
      </c>
      <c r="N206" s="13">
        <f t="shared" si="30"/>
        <v>1</v>
      </c>
      <c r="O206" s="13">
        <f t="shared" si="31"/>
        <v>1</v>
      </c>
      <c r="P206" s="13">
        <f t="shared" si="35"/>
        <v>1</v>
      </c>
      <c r="Q206" s="13"/>
      <c r="R206" s="13">
        <f t="shared" si="36"/>
        <v>0</v>
      </c>
      <c r="S206" s="13">
        <f t="shared" si="37"/>
        <v>0</v>
      </c>
      <c r="T206" s="12">
        <f t="shared" si="38"/>
        <v>0</v>
      </c>
      <c r="U206" s="13"/>
      <c r="V206" s="42"/>
      <c r="W206" s="14"/>
      <c r="X206" s="14"/>
      <c r="Y206" s="14"/>
      <c r="Z206" s="14"/>
      <c r="AA206" s="14"/>
      <c r="AB206" s="14"/>
      <c r="AC206" s="14"/>
      <c r="AD206" s="14"/>
    </row>
    <row r="207" spans="1:30" s="15" customFormat="1" ht="14.25" x14ac:dyDescent="0.25">
      <c r="A207" s="34">
        <v>196</v>
      </c>
      <c r="B207" s="49" t="s">
        <v>846</v>
      </c>
      <c r="C207" s="22" t="s">
        <v>173</v>
      </c>
      <c r="D207" s="50">
        <v>1200</v>
      </c>
      <c r="E207" s="35"/>
      <c r="F207" s="29"/>
      <c r="G207" s="30"/>
      <c r="H207" s="31">
        <f t="shared" si="32"/>
        <v>0</v>
      </c>
      <c r="I207" s="32"/>
      <c r="J207" s="31">
        <f t="shared" si="33"/>
        <v>0</v>
      </c>
      <c r="K207" s="31"/>
      <c r="L207" s="36">
        <f t="shared" si="34"/>
        <v>0</v>
      </c>
      <c r="M207" s="13">
        <f t="shared" si="29"/>
        <v>1</v>
      </c>
      <c r="N207" s="13">
        <f t="shared" si="30"/>
        <v>1</v>
      </c>
      <c r="O207" s="13">
        <f t="shared" si="31"/>
        <v>1</v>
      </c>
      <c r="P207" s="13">
        <f t="shared" si="35"/>
        <v>1</v>
      </c>
      <c r="Q207" s="13"/>
      <c r="R207" s="13">
        <f t="shared" si="36"/>
        <v>0</v>
      </c>
      <c r="S207" s="13">
        <f t="shared" si="37"/>
        <v>0</v>
      </c>
      <c r="T207" s="12">
        <f t="shared" si="38"/>
        <v>0</v>
      </c>
      <c r="U207" s="13"/>
      <c r="V207" s="42"/>
      <c r="W207" s="14"/>
      <c r="X207" s="14"/>
      <c r="Y207" s="14"/>
      <c r="Z207" s="14"/>
      <c r="AA207" s="14"/>
      <c r="AB207" s="14"/>
      <c r="AC207" s="14"/>
      <c r="AD207" s="14"/>
    </row>
    <row r="208" spans="1:30" s="15" customFormat="1" ht="28.5" x14ac:dyDescent="0.25">
      <c r="A208" s="34">
        <v>197</v>
      </c>
      <c r="B208" s="49" t="s">
        <v>847</v>
      </c>
      <c r="C208" s="22" t="s">
        <v>173</v>
      </c>
      <c r="D208" s="50">
        <v>12</v>
      </c>
      <c r="E208" s="35"/>
      <c r="F208" s="29"/>
      <c r="G208" s="30"/>
      <c r="H208" s="31">
        <f t="shared" si="32"/>
        <v>0</v>
      </c>
      <c r="I208" s="32"/>
      <c r="J208" s="31">
        <f t="shared" si="33"/>
        <v>0</v>
      </c>
      <c r="K208" s="31"/>
      <c r="L208" s="36">
        <f t="shared" si="34"/>
        <v>0</v>
      </c>
      <c r="M208" s="13">
        <f t="shared" si="29"/>
        <v>1</v>
      </c>
      <c r="N208" s="13">
        <f t="shared" si="30"/>
        <v>1</v>
      </c>
      <c r="O208" s="13">
        <f t="shared" si="31"/>
        <v>1</v>
      </c>
      <c r="P208" s="13">
        <f t="shared" si="35"/>
        <v>1</v>
      </c>
      <c r="Q208" s="13"/>
      <c r="R208" s="13">
        <f t="shared" si="36"/>
        <v>0</v>
      </c>
      <c r="S208" s="13">
        <f t="shared" si="37"/>
        <v>0</v>
      </c>
      <c r="T208" s="12">
        <f t="shared" si="38"/>
        <v>0</v>
      </c>
      <c r="U208" s="13"/>
      <c r="V208" s="42"/>
      <c r="W208" s="14"/>
      <c r="X208" s="14"/>
      <c r="Y208" s="14"/>
      <c r="Z208" s="14"/>
      <c r="AA208" s="14"/>
      <c r="AB208" s="14"/>
      <c r="AC208" s="14"/>
      <c r="AD208" s="14"/>
    </row>
    <row r="209" spans="1:30" s="15" customFormat="1" ht="14.25" x14ac:dyDescent="0.25">
      <c r="A209" s="34">
        <v>198</v>
      </c>
      <c r="B209" s="49" t="s">
        <v>848</v>
      </c>
      <c r="C209" s="22" t="s">
        <v>173</v>
      </c>
      <c r="D209" s="50">
        <v>200</v>
      </c>
      <c r="E209" s="35"/>
      <c r="F209" s="29"/>
      <c r="G209" s="30"/>
      <c r="H209" s="31">
        <f t="shared" si="32"/>
        <v>0</v>
      </c>
      <c r="I209" s="32"/>
      <c r="J209" s="31">
        <f t="shared" si="33"/>
        <v>0</v>
      </c>
      <c r="K209" s="31"/>
      <c r="L209" s="36">
        <f t="shared" si="34"/>
        <v>0</v>
      </c>
      <c r="M209" s="13">
        <f t="shared" si="29"/>
        <v>1</v>
      </c>
      <c r="N209" s="13">
        <f t="shared" si="30"/>
        <v>1</v>
      </c>
      <c r="O209" s="13">
        <f t="shared" si="31"/>
        <v>1</v>
      </c>
      <c r="P209" s="13">
        <f t="shared" si="35"/>
        <v>1</v>
      </c>
      <c r="Q209" s="13"/>
      <c r="R209" s="13">
        <f t="shared" si="36"/>
        <v>0</v>
      </c>
      <c r="S209" s="13">
        <f t="shared" si="37"/>
        <v>0</v>
      </c>
      <c r="T209" s="12">
        <f t="shared" si="38"/>
        <v>0</v>
      </c>
      <c r="U209" s="13"/>
      <c r="V209" s="42"/>
      <c r="W209" s="14"/>
      <c r="X209" s="14"/>
      <c r="Y209" s="14"/>
      <c r="Z209" s="14"/>
      <c r="AA209" s="14"/>
      <c r="AB209" s="14"/>
      <c r="AC209" s="14"/>
      <c r="AD209" s="14"/>
    </row>
    <row r="210" spans="1:30" s="15" customFormat="1" ht="14.25" x14ac:dyDescent="0.25">
      <c r="A210" s="34">
        <v>199</v>
      </c>
      <c r="B210" s="49" t="s">
        <v>849</v>
      </c>
      <c r="C210" s="22" t="s">
        <v>173</v>
      </c>
      <c r="D210" s="50">
        <v>120</v>
      </c>
      <c r="E210" s="35"/>
      <c r="F210" s="29"/>
      <c r="G210" s="30"/>
      <c r="H210" s="31">
        <f t="shared" si="32"/>
        <v>0</v>
      </c>
      <c r="I210" s="32"/>
      <c r="J210" s="31">
        <f t="shared" si="33"/>
        <v>0</v>
      </c>
      <c r="K210" s="31"/>
      <c r="L210" s="36">
        <f t="shared" si="34"/>
        <v>0</v>
      </c>
      <c r="M210" s="13">
        <f t="shared" si="29"/>
        <v>1</v>
      </c>
      <c r="N210" s="13">
        <f t="shared" si="30"/>
        <v>1</v>
      </c>
      <c r="O210" s="13">
        <f t="shared" si="31"/>
        <v>1</v>
      </c>
      <c r="P210" s="13">
        <f t="shared" si="35"/>
        <v>1</v>
      </c>
      <c r="Q210" s="13"/>
      <c r="R210" s="13">
        <f t="shared" si="36"/>
        <v>0</v>
      </c>
      <c r="S210" s="13">
        <f t="shared" si="37"/>
        <v>0</v>
      </c>
      <c r="T210" s="12">
        <f t="shared" si="38"/>
        <v>0</v>
      </c>
      <c r="U210" s="13"/>
      <c r="V210" s="42"/>
      <c r="W210" s="14"/>
      <c r="X210" s="14"/>
      <c r="Y210" s="14"/>
      <c r="Z210" s="14"/>
      <c r="AA210" s="14"/>
      <c r="AB210" s="14"/>
      <c r="AC210" s="14"/>
      <c r="AD210" s="14"/>
    </row>
    <row r="211" spans="1:30" s="15" customFormat="1" ht="14.25" x14ac:dyDescent="0.25">
      <c r="A211" s="34">
        <v>200</v>
      </c>
      <c r="B211" s="49" t="s">
        <v>850</v>
      </c>
      <c r="C211" s="22" t="s">
        <v>173</v>
      </c>
      <c r="D211" s="50">
        <v>5000</v>
      </c>
      <c r="E211" s="35"/>
      <c r="F211" s="29"/>
      <c r="G211" s="30"/>
      <c r="H211" s="31">
        <f t="shared" si="32"/>
        <v>0</v>
      </c>
      <c r="I211" s="32"/>
      <c r="J211" s="31">
        <f t="shared" si="33"/>
        <v>0</v>
      </c>
      <c r="K211" s="31"/>
      <c r="L211" s="36">
        <f t="shared" si="34"/>
        <v>0</v>
      </c>
      <c r="M211" s="13">
        <f t="shared" si="29"/>
        <v>1</v>
      </c>
      <c r="N211" s="13">
        <f t="shared" si="30"/>
        <v>1</v>
      </c>
      <c r="O211" s="13">
        <f t="shared" si="31"/>
        <v>1</v>
      </c>
      <c r="P211" s="13">
        <f t="shared" si="35"/>
        <v>1</v>
      </c>
      <c r="Q211" s="13"/>
      <c r="R211" s="13">
        <f t="shared" si="36"/>
        <v>0</v>
      </c>
      <c r="S211" s="13">
        <f t="shared" si="37"/>
        <v>0</v>
      </c>
      <c r="T211" s="12">
        <f t="shared" si="38"/>
        <v>0</v>
      </c>
      <c r="U211" s="13"/>
      <c r="V211" s="42"/>
      <c r="W211" s="14"/>
      <c r="X211" s="14"/>
      <c r="Y211" s="14"/>
      <c r="Z211" s="14"/>
      <c r="AA211" s="14"/>
      <c r="AB211" s="14"/>
      <c r="AC211" s="14"/>
      <c r="AD211" s="14"/>
    </row>
    <row r="212" spans="1:30" s="15" customFormat="1" ht="57" x14ac:dyDescent="0.25">
      <c r="A212" s="34">
        <v>201</v>
      </c>
      <c r="B212" s="49" t="s">
        <v>851</v>
      </c>
      <c r="C212" s="22" t="s">
        <v>308</v>
      </c>
      <c r="D212" s="50">
        <v>30</v>
      </c>
      <c r="E212" s="35"/>
      <c r="F212" s="29"/>
      <c r="G212" s="30"/>
      <c r="H212" s="31">
        <f t="shared" si="32"/>
        <v>0</v>
      </c>
      <c r="I212" s="32"/>
      <c r="J212" s="31">
        <f t="shared" si="33"/>
        <v>0</v>
      </c>
      <c r="K212" s="31"/>
      <c r="L212" s="36">
        <f t="shared" si="34"/>
        <v>0</v>
      </c>
      <c r="M212" s="13">
        <f t="shared" si="29"/>
        <v>1</v>
      </c>
      <c r="N212" s="13">
        <f t="shared" si="30"/>
        <v>1</v>
      </c>
      <c r="O212" s="13">
        <f t="shared" si="31"/>
        <v>1</v>
      </c>
      <c r="P212" s="13">
        <f t="shared" si="35"/>
        <v>1</v>
      </c>
      <c r="Q212" s="13"/>
      <c r="R212" s="13">
        <f t="shared" si="36"/>
        <v>0</v>
      </c>
      <c r="S212" s="13">
        <f t="shared" si="37"/>
        <v>0</v>
      </c>
      <c r="T212" s="12">
        <f t="shared" si="38"/>
        <v>0</v>
      </c>
      <c r="U212" s="13"/>
      <c r="V212" s="42"/>
      <c r="W212" s="14"/>
      <c r="X212" s="14"/>
      <c r="Y212" s="14"/>
      <c r="Z212" s="14"/>
      <c r="AA212" s="14"/>
      <c r="AB212" s="14"/>
      <c r="AC212" s="14"/>
      <c r="AD212" s="14"/>
    </row>
    <row r="213" spans="1:30" s="15" customFormat="1" ht="14.25" x14ac:dyDescent="0.25">
      <c r="A213" s="34">
        <v>202</v>
      </c>
      <c r="B213" s="49" t="s">
        <v>852</v>
      </c>
      <c r="C213" s="22" t="s">
        <v>173</v>
      </c>
      <c r="D213" s="50">
        <v>1200</v>
      </c>
      <c r="E213" s="35"/>
      <c r="F213" s="29"/>
      <c r="G213" s="30"/>
      <c r="H213" s="31">
        <f t="shared" si="32"/>
        <v>0</v>
      </c>
      <c r="I213" s="32"/>
      <c r="J213" s="31">
        <f t="shared" si="33"/>
        <v>0</v>
      </c>
      <c r="K213" s="31"/>
      <c r="L213" s="36">
        <f t="shared" si="34"/>
        <v>0</v>
      </c>
      <c r="M213" s="13">
        <f t="shared" si="29"/>
        <v>1</v>
      </c>
      <c r="N213" s="13">
        <f t="shared" si="30"/>
        <v>1</v>
      </c>
      <c r="O213" s="13">
        <f t="shared" si="31"/>
        <v>1</v>
      </c>
      <c r="P213" s="13">
        <f t="shared" si="35"/>
        <v>1</v>
      </c>
      <c r="Q213" s="13"/>
      <c r="R213" s="13">
        <f t="shared" si="36"/>
        <v>0</v>
      </c>
      <c r="S213" s="13">
        <f t="shared" si="37"/>
        <v>0</v>
      </c>
      <c r="T213" s="12">
        <f t="shared" si="38"/>
        <v>0</v>
      </c>
      <c r="U213" s="13"/>
      <c r="V213" s="42"/>
      <c r="W213" s="14"/>
      <c r="X213" s="14"/>
      <c r="Y213" s="14"/>
      <c r="Z213" s="14"/>
      <c r="AA213" s="14"/>
      <c r="AB213" s="14"/>
      <c r="AC213" s="14"/>
      <c r="AD213" s="14"/>
    </row>
    <row r="214" spans="1:30" s="15" customFormat="1" ht="14.25" x14ac:dyDescent="0.25">
      <c r="A214" s="34">
        <v>203</v>
      </c>
      <c r="B214" s="49" t="s">
        <v>853</v>
      </c>
      <c r="C214" s="22" t="s">
        <v>173</v>
      </c>
      <c r="D214" s="50">
        <v>4200</v>
      </c>
      <c r="E214" s="35"/>
      <c r="F214" s="29"/>
      <c r="G214" s="30"/>
      <c r="H214" s="31">
        <f t="shared" si="32"/>
        <v>0</v>
      </c>
      <c r="I214" s="32"/>
      <c r="J214" s="31">
        <f t="shared" si="33"/>
        <v>0</v>
      </c>
      <c r="K214" s="31"/>
      <c r="L214" s="36">
        <f t="shared" si="34"/>
        <v>0</v>
      </c>
      <c r="M214" s="13">
        <f t="shared" si="29"/>
        <v>1</v>
      </c>
      <c r="N214" s="13">
        <f t="shared" si="30"/>
        <v>1</v>
      </c>
      <c r="O214" s="13">
        <f t="shared" si="31"/>
        <v>1</v>
      </c>
      <c r="P214" s="13">
        <f t="shared" si="35"/>
        <v>1</v>
      </c>
      <c r="Q214" s="13"/>
      <c r="R214" s="13">
        <f t="shared" si="36"/>
        <v>0</v>
      </c>
      <c r="S214" s="13">
        <f t="shared" si="37"/>
        <v>0</v>
      </c>
      <c r="T214" s="12">
        <f t="shared" si="38"/>
        <v>0</v>
      </c>
      <c r="U214" s="13"/>
      <c r="V214" s="42"/>
      <c r="W214" s="14"/>
      <c r="X214" s="14"/>
      <c r="Y214" s="14"/>
      <c r="Z214" s="14"/>
      <c r="AA214" s="14"/>
      <c r="AB214" s="14"/>
      <c r="AC214" s="14"/>
      <c r="AD214" s="14"/>
    </row>
    <row r="215" spans="1:30" s="15" customFormat="1" ht="14.25" x14ac:dyDescent="0.25">
      <c r="A215" s="34">
        <v>204</v>
      </c>
      <c r="B215" s="49" t="s">
        <v>854</v>
      </c>
      <c r="C215" s="22" t="s">
        <v>173</v>
      </c>
      <c r="D215" s="50">
        <v>1200</v>
      </c>
      <c r="E215" s="35"/>
      <c r="F215" s="29"/>
      <c r="G215" s="30"/>
      <c r="H215" s="31">
        <f t="shared" si="32"/>
        <v>0</v>
      </c>
      <c r="I215" s="32"/>
      <c r="J215" s="31">
        <f t="shared" si="33"/>
        <v>0</v>
      </c>
      <c r="K215" s="31"/>
      <c r="L215" s="36">
        <f t="shared" si="34"/>
        <v>0</v>
      </c>
      <c r="M215" s="13">
        <f t="shared" si="29"/>
        <v>1</v>
      </c>
      <c r="N215" s="13">
        <f t="shared" si="30"/>
        <v>1</v>
      </c>
      <c r="O215" s="13">
        <f t="shared" si="31"/>
        <v>1</v>
      </c>
      <c r="P215" s="13">
        <f t="shared" si="35"/>
        <v>1</v>
      </c>
      <c r="Q215" s="13"/>
      <c r="R215" s="13">
        <f t="shared" si="36"/>
        <v>0</v>
      </c>
      <c r="S215" s="13">
        <f t="shared" si="37"/>
        <v>0</v>
      </c>
      <c r="T215" s="12">
        <f t="shared" si="38"/>
        <v>0</v>
      </c>
      <c r="U215" s="13"/>
      <c r="V215" s="42"/>
      <c r="W215" s="14"/>
      <c r="X215" s="14"/>
      <c r="Y215" s="14"/>
      <c r="Z215" s="14"/>
      <c r="AA215" s="14"/>
      <c r="AB215" s="14"/>
      <c r="AC215" s="14"/>
      <c r="AD215" s="14"/>
    </row>
    <row r="216" spans="1:30" s="15" customFormat="1" ht="14.25" x14ac:dyDescent="0.25">
      <c r="A216" s="34">
        <v>205</v>
      </c>
      <c r="B216" s="49" t="s">
        <v>855</v>
      </c>
      <c r="C216" s="22" t="s">
        <v>308</v>
      </c>
      <c r="D216" s="50">
        <v>2</v>
      </c>
      <c r="E216" s="35"/>
      <c r="F216" s="29"/>
      <c r="G216" s="30"/>
      <c r="H216" s="31">
        <f t="shared" si="32"/>
        <v>0</v>
      </c>
      <c r="I216" s="32"/>
      <c r="J216" s="31">
        <f t="shared" si="33"/>
        <v>0</v>
      </c>
      <c r="K216" s="31"/>
      <c r="L216" s="36">
        <f t="shared" si="34"/>
        <v>0</v>
      </c>
      <c r="M216" s="13">
        <f t="shared" si="29"/>
        <v>1</v>
      </c>
      <c r="N216" s="13">
        <f t="shared" si="30"/>
        <v>1</v>
      </c>
      <c r="O216" s="13">
        <f t="shared" si="31"/>
        <v>1</v>
      </c>
      <c r="P216" s="13">
        <f t="shared" si="35"/>
        <v>1</v>
      </c>
      <c r="Q216" s="13"/>
      <c r="R216" s="13">
        <f t="shared" si="36"/>
        <v>0</v>
      </c>
      <c r="S216" s="13">
        <f t="shared" si="37"/>
        <v>0</v>
      </c>
      <c r="T216" s="12">
        <f t="shared" si="38"/>
        <v>0</v>
      </c>
      <c r="U216" s="13"/>
      <c r="V216" s="42"/>
      <c r="W216" s="14"/>
      <c r="X216" s="14"/>
      <c r="Y216" s="14"/>
      <c r="Z216" s="14"/>
      <c r="AA216" s="14"/>
      <c r="AB216" s="14"/>
      <c r="AC216" s="14"/>
      <c r="AD216" s="14"/>
    </row>
    <row r="217" spans="1:30" s="15" customFormat="1" ht="14.25" x14ac:dyDescent="0.25">
      <c r="A217" s="34">
        <v>206</v>
      </c>
      <c r="B217" s="49" t="s">
        <v>856</v>
      </c>
      <c r="C217" s="22" t="s">
        <v>173</v>
      </c>
      <c r="D217" s="50">
        <v>10</v>
      </c>
      <c r="E217" s="35"/>
      <c r="F217" s="29"/>
      <c r="G217" s="30"/>
      <c r="H217" s="31">
        <f t="shared" si="32"/>
        <v>0</v>
      </c>
      <c r="I217" s="32"/>
      <c r="J217" s="31">
        <f t="shared" si="33"/>
        <v>0</v>
      </c>
      <c r="K217" s="31"/>
      <c r="L217" s="36">
        <f t="shared" si="34"/>
        <v>0</v>
      </c>
      <c r="M217" s="13">
        <f t="shared" si="29"/>
        <v>1</v>
      </c>
      <c r="N217" s="13">
        <f t="shared" si="30"/>
        <v>1</v>
      </c>
      <c r="O217" s="13">
        <f t="shared" si="31"/>
        <v>1</v>
      </c>
      <c r="P217" s="13">
        <f t="shared" si="35"/>
        <v>1</v>
      </c>
      <c r="Q217" s="13"/>
      <c r="R217" s="13">
        <f t="shared" si="36"/>
        <v>0</v>
      </c>
      <c r="S217" s="13">
        <f t="shared" si="37"/>
        <v>0</v>
      </c>
      <c r="T217" s="12">
        <f t="shared" si="38"/>
        <v>0</v>
      </c>
      <c r="U217" s="13"/>
      <c r="V217" s="42"/>
      <c r="W217" s="14"/>
      <c r="X217" s="14"/>
      <c r="Y217" s="14"/>
      <c r="Z217" s="14"/>
      <c r="AA217" s="14"/>
      <c r="AB217" s="14"/>
      <c r="AC217" s="14"/>
      <c r="AD217" s="14"/>
    </row>
    <row r="218" spans="1:30" s="15" customFormat="1" ht="14.25" x14ac:dyDescent="0.25">
      <c r="A218" s="34">
        <v>207</v>
      </c>
      <c r="B218" s="49" t="s">
        <v>857</v>
      </c>
      <c r="C218" s="22" t="s">
        <v>173</v>
      </c>
      <c r="D218" s="50">
        <v>2100</v>
      </c>
      <c r="E218" s="35"/>
      <c r="F218" s="29"/>
      <c r="G218" s="30"/>
      <c r="H218" s="31">
        <f t="shared" si="32"/>
        <v>0</v>
      </c>
      <c r="I218" s="32"/>
      <c r="J218" s="31">
        <f t="shared" si="33"/>
        <v>0</v>
      </c>
      <c r="K218" s="31"/>
      <c r="L218" s="36">
        <f t="shared" si="34"/>
        <v>0</v>
      </c>
      <c r="M218" s="13">
        <f t="shared" si="29"/>
        <v>1</v>
      </c>
      <c r="N218" s="13">
        <f t="shared" si="30"/>
        <v>1</v>
      </c>
      <c r="O218" s="13">
        <f t="shared" si="31"/>
        <v>1</v>
      </c>
      <c r="P218" s="13">
        <f t="shared" si="35"/>
        <v>1</v>
      </c>
      <c r="Q218" s="13"/>
      <c r="R218" s="13">
        <f t="shared" si="36"/>
        <v>0</v>
      </c>
      <c r="S218" s="13">
        <f t="shared" si="37"/>
        <v>0</v>
      </c>
      <c r="T218" s="12">
        <f t="shared" si="38"/>
        <v>0</v>
      </c>
      <c r="U218" s="13"/>
      <c r="V218" s="42"/>
      <c r="W218" s="14"/>
      <c r="X218" s="14"/>
      <c r="Y218" s="14"/>
      <c r="Z218" s="14"/>
      <c r="AA218" s="14"/>
      <c r="AB218" s="14"/>
      <c r="AC218" s="14"/>
      <c r="AD218" s="14"/>
    </row>
    <row r="219" spans="1:30" s="15" customFormat="1" ht="14.25" x14ac:dyDescent="0.25">
      <c r="A219" s="34">
        <v>208</v>
      </c>
      <c r="B219" s="49" t="s">
        <v>858</v>
      </c>
      <c r="C219" s="22" t="s">
        <v>173</v>
      </c>
      <c r="D219" s="50">
        <v>600</v>
      </c>
      <c r="E219" s="35"/>
      <c r="F219" s="29"/>
      <c r="G219" s="30"/>
      <c r="H219" s="31">
        <f t="shared" si="32"/>
        <v>0</v>
      </c>
      <c r="I219" s="32"/>
      <c r="J219" s="31">
        <f t="shared" si="33"/>
        <v>0</v>
      </c>
      <c r="K219" s="31"/>
      <c r="L219" s="36">
        <f t="shared" si="34"/>
        <v>0</v>
      </c>
      <c r="M219" s="13">
        <f t="shared" si="29"/>
        <v>1</v>
      </c>
      <c r="N219" s="13">
        <f t="shared" si="30"/>
        <v>1</v>
      </c>
      <c r="O219" s="13">
        <f t="shared" si="31"/>
        <v>1</v>
      </c>
      <c r="P219" s="13">
        <f t="shared" si="35"/>
        <v>1</v>
      </c>
      <c r="Q219" s="13"/>
      <c r="R219" s="13">
        <f t="shared" si="36"/>
        <v>0</v>
      </c>
      <c r="S219" s="13">
        <f t="shared" si="37"/>
        <v>0</v>
      </c>
      <c r="T219" s="12">
        <f t="shared" si="38"/>
        <v>0</v>
      </c>
      <c r="U219" s="13"/>
      <c r="V219" s="42"/>
      <c r="W219" s="14"/>
      <c r="X219" s="14"/>
      <c r="Y219" s="14"/>
      <c r="Z219" s="14"/>
      <c r="AA219" s="14"/>
      <c r="AB219" s="14"/>
      <c r="AC219" s="14"/>
      <c r="AD219" s="14"/>
    </row>
    <row r="220" spans="1:30" s="15" customFormat="1" ht="14.25" x14ac:dyDescent="0.25">
      <c r="A220" s="34">
        <v>209</v>
      </c>
      <c r="B220" s="49" t="s">
        <v>859</v>
      </c>
      <c r="C220" s="22" t="s">
        <v>173</v>
      </c>
      <c r="D220" s="50">
        <v>300</v>
      </c>
      <c r="E220" s="35"/>
      <c r="F220" s="29"/>
      <c r="G220" s="30"/>
      <c r="H220" s="31">
        <f t="shared" si="32"/>
        <v>0</v>
      </c>
      <c r="I220" s="32"/>
      <c r="J220" s="31">
        <f t="shared" si="33"/>
        <v>0</v>
      </c>
      <c r="K220" s="31"/>
      <c r="L220" s="36">
        <f t="shared" si="34"/>
        <v>0</v>
      </c>
      <c r="M220" s="13">
        <f t="shared" si="29"/>
        <v>1</v>
      </c>
      <c r="N220" s="13">
        <f t="shared" si="30"/>
        <v>1</v>
      </c>
      <c r="O220" s="13">
        <f t="shared" si="31"/>
        <v>1</v>
      </c>
      <c r="P220" s="13">
        <f t="shared" si="35"/>
        <v>1</v>
      </c>
      <c r="Q220" s="13"/>
      <c r="R220" s="13">
        <f t="shared" si="36"/>
        <v>0</v>
      </c>
      <c r="S220" s="13">
        <f t="shared" si="37"/>
        <v>0</v>
      </c>
      <c r="T220" s="12">
        <f t="shared" si="38"/>
        <v>0</v>
      </c>
      <c r="U220" s="13"/>
      <c r="V220" s="42"/>
      <c r="W220" s="14"/>
      <c r="X220" s="14"/>
      <c r="Y220" s="14"/>
      <c r="Z220" s="14"/>
      <c r="AA220" s="14"/>
      <c r="AB220" s="14"/>
      <c r="AC220" s="14"/>
      <c r="AD220" s="14"/>
    </row>
    <row r="221" spans="1:30" s="15" customFormat="1" ht="14.25" x14ac:dyDescent="0.25">
      <c r="A221" s="34">
        <v>210</v>
      </c>
      <c r="B221" s="49" t="s">
        <v>860</v>
      </c>
      <c r="C221" s="22" t="s">
        <v>173</v>
      </c>
      <c r="D221" s="50">
        <v>300</v>
      </c>
      <c r="E221" s="35"/>
      <c r="F221" s="29"/>
      <c r="G221" s="30"/>
      <c r="H221" s="31">
        <f t="shared" si="32"/>
        <v>0</v>
      </c>
      <c r="I221" s="32"/>
      <c r="J221" s="31">
        <f t="shared" si="33"/>
        <v>0</v>
      </c>
      <c r="K221" s="31"/>
      <c r="L221" s="36">
        <f t="shared" si="34"/>
        <v>0</v>
      </c>
      <c r="M221" s="13">
        <f t="shared" si="29"/>
        <v>1</v>
      </c>
      <c r="N221" s="13">
        <f t="shared" si="30"/>
        <v>1</v>
      </c>
      <c r="O221" s="13">
        <f t="shared" si="31"/>
        <v>1</v>
      </c>
      <c r="P221" s="13">
        <f t="shared" si="35"/>
        <v>1</v>
      </c>
      <c r="Q221" s="13"/>
      <c r="R221" s="13">
        <f t="shared" si="36"/>
        <v>0</v>
      </c>
      <c r="S221" s="13">
        <f t="shared" si="37"/>
        <v>0</v>
      </c>
      <c r="T221" s="12">
        <f t="shared" si="38"/>
        <v>0</v>
      </c>
      <c r="U221" s="13"/>
      <c r="V221" s="42"/>
      <c r="W221" s="14"/>
      <c r="X221" s="14"/>
      <c r="Y221" s="14"/>
      <c r="Z221" s="14"/>
      <c r="AA221" s="14"/>
      <c r="AB221" s="14"/>
      <c r="AC221" s="14"/>
      <c r="AD221" s="14"/>
    </row>
    <row r="222" spans="1:30" s="15" customFormat="1" ht="42.75" x14ac:dyDescent="0.25">
      <c r="A222" s="34">
        <v>211</v>
      </c>
      <c r="B222" s="49" t="s">
        <v>861</v>
      </c>
      <c r="C222" s="22" t="s">
        <v>173</v>
      </c>
      <c r="D222" s="50">
        <v>25000</v>
      </c>
      <c r="E222" s="35"/>
      <c r="F222" s="29"/>
      <c r="G222" s="30"/>
      <c r="H222" s="31">
        <f t="shared" si="32"/>
        <v>0</v>
      </c>
      <c r="I222" s="32"/>
      <c r="J222" s="31">
        <f t="shared" si="33"/>
        <v>0</v>
      </c>
      <c r="K222" s="31"/>
      <c r="L222" s="36">
        <f t="shared" si="34"/>
        <v>0</v>
      </c>
      <c r="M222" s="13">
        <f t="shared" si="29"/>
        <v>1</v>
      </c>
      <c r="N222" s="13">
        <f t="shared" si="30"/>
        <v>1</v>
      </c>
      <c r="O222" s="13">
        <f t="shared" si="31"/>
        <v>1</v>
      </c>
      <c r="P222" s="13">
        <f t="shared" si="35"/>
        <v>1</v>
      </c>
      <c r="Q222" s="13"/>
      <c r="R222" s="13">
        <f t="shared" si="36"/>
        <v>0</v>
      </c>
      <c r="S222" s="13">
        <f t="shared" si="37"/>
        <v>0</v>
      </c>
      <c r="T222" s="12">
        <f t="shared" si="38"/>
        <v>0</v>
      </c>
      <c r="U222" s="13"/>
      <c r="V222" s="42"/>
      <c r="W222" s="14"/>
      <c r="X222" s="14"/>
      <c r="Y222" s="14"/>
      <c r="Z222" s="14"/>
      <c r="AA222" s="14"/>
      <c r="AB222" s="14"/>
      <c r="AC222" s="14"/>
      <c r="AD222" s="14"/>
    </row>
    <row r="223" spans="1:30" s="15" customFormat="1" ht="14.25" x14ac:dyDescent="0.25">
      <c r="A223" s="34">
        <v>212</v>
      </c>
      <c r="B223" s="49" t="s">
        <v>862</v>
      </c>
      <c r="C223" s="22" t="s">
        <v>173</v>
      </c>
      <c r="D223" s="50">
        <v>200</v>
      </c>
      <c r="E223" s="35"/>
      <c r="F223" s="29"/>
      <c r="G223" s="30"/>
      <c r="H223" s="31">
        <f t="shared" si="32"/>
        <v>0</v>
      </c>
      <c r="I223" s="32"/>
      <c r="J223" s="31">
        <f t="shared" si="33"/>
        <v>0</v>
      </c>
      <c r="K223" s="31"/>
      <c r="L223" s="36">
        <f t="shared" si="34"/>
        <v>0</v>
      </c>
      <c r="M223" s="13">
        <f t="shared" si="29"/>
        <v>1</v>
      </c>
      <c r="N223" s="13">
        <f t="shared" si="30"/>
        <v>1</v>
      </c>
      <c r="O223" s="13">
        <f t="shared" si="31"/>
        <v>1</v>
      </c>
      <c r="P223" s="13">
        <f t="shared" si="35"/>
        <v>1</v>
      </c>
      <c r="Q223" s="13"/>
      <c r="R223" s="13">
        <f t="shared" si="36"/>
        <v>0</v>
      </c>
      <c r="S223" s="13">
        <f t="shared" si="37"/>
        <v>0</v>
      </c>
      <c r="T223" s="12">
        <f t="shared" si="38"/>
        <v>0</v>
      </c>
      <c r="U223" s="13"/>
      <c r="V223" s="42"/>
      <c r="W223" s="14"/>
      <c r="X223" s="14"/>
      <c r="Y223" s="14"/>
      <c r="Z223" s="14"/>
      <c r="AA223" s="14"/>
      <c r="AB223" s="14"/>
      <c r="AC223" s="14"/>
      <c r="AD223" s="14"/>
    </row>
    <row r="224" spans="1:30" s="15" customFormat="1" ht="14.25" x14ac:dyDescent="0.25">
      <c r="A224" s="34">
        <v>213</v>
      </c>
      <c r="B224" s="49" t="s">
        <v>863</v>
      </c>
      <c r="C224" s="22" t="s">
        <v>173</v>
      </c>
      <c r="D224" s="50">
        <v>100</v>
      </c>
      <c r="E224" s="35"/>
      <c r="F224" s="29"/>
      <c r="G224" s="30"/>
      <c r="H224" s="31">
        <f t="shared" si="32"/>
        <v>0</v>
      </c>
      <c r="I224" s="32"/>
      <c r="J224" s="31">
        <f t="shared" si="33"/>
        <v>0</v>
      </c>
      <c r="K224" s="31"/>
      <c r="L224" s="36">
        <f t="shared" si="34"/>
        <v>0</v>
      </c>
      <c r="M224" s="13">
        <f t="shared" si="29"/>
        <v>1</v>
      </c>
      <c r="N224" s="13">
        <f t="shared" si="30"/>
        <v>1</v>
      </c>
      <c r="O224" s="13">
        <f t="shared" si="31"/>
        <v>1</v>
      </c>
      <c r="P224" s="13">
        <f t="shared" si="35"/>
        <v>1</v>
      </c>
      <c r="Q224" s="13"/>
      <c r="R224" s="13">
        <f t="shared" si="36"/>
        <v>0</v>
      </c>
      <c r="S224" s="13">
        <f t="shared" si="37"/>
        <v>0</v>
      </c>
      <c r="T224" s="12">
        <f t="shared" si="38"/>
        <v>0</v>
      </c>
      <c r="U224" s="13"/>
      <c r="V224" s="42"/>
      <c r="W224" s="14"/>
      <c r="X224" s="14"/>
      <c r="Y224" s="14"/>
      <c r="Z224" s="14"/>
      <c r="AA224" s="14"/>
      <c r="AB224" s="14"/>
      <c r="AC224" s="14"/>
      <c r="AD224" s="14"/>
    </row>
    <row r="225" spans="1:30" s="15" customFormat="1" ht="14.25" x14ac:dyDescent="0.25">
      <c r="A225" s="34">
        <v>214</v>
      </c>
      <c r="B225" s="49" t="s">
        <v>864</v>
      </c>
      <c r="C225" s="22" t="s">
        <v>177</v>
      </c>
      <c r="D225" s="50">
        <v>10</v>
      </c>
      <c r="E225" s="35"/>
      <c r="F225" s="29"/>
      <c r="G225" s="30"/>
      <c r="H225" s="31">
        <f t="shared" si="32"/>
        <v>0</v>
      </c>
      <c r="I225" s="32"/>
      <c r="J225" s="31">
        <f t="shared" si="33"/>
        <v>0</v>
      </c>
      <c r="K225" s="31"/>
      <c r="L225" s="36">
        <f t="shared" si="34"/>
        <v>0</v>
      </c>
      <c r="M225" s="13">
        <f t="shared" si="29"/>
        <v>1</v>
      </c>
      <c r="N225" s="13">
        <f t="shared" si="30"/>
        <v>1</v>
      </c>
      <c r="O225" s="13">
        <f t="shared" si="31"/>
        <v>1</v>
      </c>
      <c r="P225" s="13">
        <f t="shared" si="35"/>
        <v>1</v>
      </c>
      <c r="Q225" s="13"/>
      <c r="R225" s="13">
        <f t="shared" si="36"/>
        <v>0</v>
      </c>
      <c r="S225" s="13">
        <f t="shared" si="37"/>
        <v>0</v>
      </c>
      <c r="T225" s="12">
        <f t="shared" si="38"/>
        <v>0</v>
      </c>
      <c r="U225" s="13"/>
      <c r="V225" s="42"/>
      <c r="W225" s="14"/>
      <c r="X225" s="14"/>
      <c r="Y225" s="14"/>
      <c r="Z225" s="14"/>
      <c r="AA225" s="14"/>
      <c r="AB225" s="14"/>
      <c r="AC225" s="14"/>
      <c r="AD225" s="14"/>
    </row>
    <row r="226" spans="1:30" s="15" customFormat="1" ht="14.25" x14ac:dyDescent="0.25">
      <c r="A226" s="34">
        <v>215</v>
      </c>
      <c r="B226" s="49" t="s">
        <v>865</v>
      </c>
      <c r="C226" s="22" t="s">
        <v>173</v>
      </c>
      <c r="D226" s="50">
        <v>3600</v>
      </c>
      <c r="E226" s="35"/>
      <c r="F226" s="29"/>
      <c r="G226" s="30"/>
      <c r="H226" s="31">
        <f t="shared" si="32"/>
        <v>0</v>
      </c>
      <c r="I226" s="32"/>
      <c r="J226" s="31">
        <f t="shared" si="33"/>
        <v>0</v>
      </c>
      <c r="K226" s="31"/>
      <c r="L226" s="36">
        <f t="shared" si="34"/>
        <v>0</v>
      </c>
      <c r="M226" s="13">
        <f t="shared" si="29"/>
        <v>1</v>
      </c>
      <c r="N226" s="13">
        <f t="shared" si="30"/>
        <v>1</v>
      </c>
      <c r="O226" s="13">
        <f t="shared" si="31"/>
        <v>1</v>
      </c>
      <c r="P226" s="13">
        <f t="shared" si="35"/>
        <v>1</v>
      </c>
      <c r="Q226" s="13"/>
      <c r="R226" s="13">
        <f t="shared" si="36"/>
        <v>0</v>
      </c>
      <c r="S226" s="13">
        <f t="shared" si="37"/>
        <v>0</v>
      </c>
      <c r="T226" s="12">
        <f t="shared" si="38"/>
        <v>0</v>
      </c>
      <c r="U226" s="13"/>
      <c r="V226" s="42"/>
      <c r="W226" s="14"/>
      <c r="X226" s="14"/>
      <c r="Y226" s="14"/>
      <c r="Z226" s="14"/>
      <c r="AA226" s="14"/>
      <c r="AB226" s="14"/>
      <c r="AC226" s="14"/>
      <c r="AD226" s="14"/>
    </row>
    <row r="227" spans="1:30" s="15" customFormat="1" ht="14.25" x14ac:dyDescent="0.25">
      <c r="A227" s="34">
        <v>216</v>
      </c>
      <c r="B227" s="49" t="s">
        <v>866</v>
      </c>
      <c r="C227" s="22" t="s">
        <v>173</v>
      </c>
      <c r="D227" s="50">
        <v>10000</v>
      </c>
      <c r="E227" s="35"/>
      <c r="F227" s="29"/>
      <c r="G227" s="30"/>
      <c r="H227" s="31">
        <f t="shared" si="32"/>
        <v>0</v>
      </c>
      <c r="I227" s="32"/>
      <c r="J227" s="31">
        <f t="shared" si="33"/>
        <v>0</v>
      </c>
      <c r="K227" s="31"/>
      <c r="L227" s="36">
        <f t="shared" si="34"/>
        <v>0</v>
      </c>
      <c r="M227" s="13">
        <f t="shared" si="29"/>
        <v>1</v>
      </c>
      <c r="N227" s="13">
        <f t="shared" si="30"/>
        <v>1</v>
      </c>
      <c r="O227" s="13">
        <f t="shared" si="31"/>
        <v>1</v>
      </c>
      <c r="P227" s="13">
        <f t="shared" si="35"/>
        <v>1</v>
      </c>
      <c r="Q227" s="13"/>
      <c r="R227" s="13">
        <f t="shared" si="36"/>
        <v>0</v>
      </c>
      <c r="S227" s="13">
        <f t="shared" si="37"/>
        <v>0</v>
      </c>
      <c r="T227" s="12">
        <f t="shared" si="38"/>
        <v>0</v>
      </c>
      <c r="U227" s="13"/>
      <c r="V227" s="42"/>
      <c r="W227" s="14"/>
      <c r="X227" s="14"/>
      <c r="Y227" s="14"/>
      <c r="Z227" s="14"/>
      <c r="AA227" s="14"/>
      <c r="AB227" s="14"/>
      <c r="AC227" s="14"/>
      <c r="AD227" s="14"/>
    </row>
    <row r="228" spans="1:30" s="15" customFormat="1" ht="28.5" x14ac:dyDescent="0.25">
      <c r="A228" s="34">
        <v>217</v>
      </c>
      <c r="B228" s="49" t="s">
        <v>867</v>
      </c>
      <c r="C228" s="22" t="s">
        <v>173</v>
      </c>
      <c r="D228" s="50">
        <v>10</v>
      </c>
      <c r="E228" s="35"/>
      <c r="F228" s="29"/>
      <c r="G228" s="30"/>
      <c r="H228" s="31">
        <f t="shared" si="32"/>
        <v>0</v>
      </c>
      <c r="I228" s="32"/>
      <c r="J228" s="31">
        <f t="shared" si="33"/>
        <v>0</v>
      </c>
      <c r="K228" s="31"/>
      <c r="L228" s="36">
        <f t="shared" si="34"/>
        <v>0</v>
      </c>
      <c r="M228" s="13">
        <f t="shared" si="29"/>
        <v>1</v>
      </c>
      <c r="N228" s="13">
        <f t="shared" si="30"/>
        <v>1</v>
      </c>
      <c r="O228" s="13">
        <f t="shared" si="31"/>
        <v>1</v>
      </c>
      <c r="P228" s="13">
        <f t="shared" si="35"/>
        <v>1</v>
      </c>
      <c r="Q228" s="13"/>
      <c r="R228" s="13">
        <f t="shared" si="36"/>
        <v>0</v>
      </c>
      <c r="S228" s="13">
        <f t="shared" si="37"/>
        <v>0</v>
      </c>
      <c r="T228" s="12">
        <f t="shared" si="38"/>
        <v>0</v>
      </c>
      <c r="U228" s="13"/>
      <c r="V228" s="42"/>
      <c r="W228" s="14"/>
      <c r="X228" s="14"/>
      <c r="Y228" s="14"/>
      <c r="Z228" s="14"/>
      <c r="AA228" s="14"/>
      <c r="AB228" s="14"/>
      <c r="AC228" s="14"/>
      <c r="AD228" s="14"/>
    </row>
    <row r="229" spans="1:30" s="15" customFormat="1" ht="28.5" x14ac:dyDescent="0.25">
      <c r="A229" s="34">
        <v>218</v>
      </c>
      <c r="B229" s="49" t="s">
        <v>868</v>
      </c>
      <c r="C229" s="22" t="s">
        <v>308</v>
      </c>
      <c r="D229" s="50">
        <v>10</v>
      </c>
      <c r="E229" s="35"/>
      <c r="F229" s="29"/>
      <c r="G229" s="30"/>
      <c r="H229" s="31">
        <f t="shared" si="32"/>
        <v>0</v>
      </c>
      <c r="I229" s="32"/>
      <c r="J229" s="31">
        <f t="shared" si="33"/>
        <v>0</v>
      </c>
      <c r="K229" s="31"/>
      <c r="L229" s="36">
        <f t="shared" si="34"/>
        <v>0</v>
      </c>
      <c r="M229" s="13">
        <f t="shared" si="29"/>
        <v>1</v>
      </c>
      <c r="N229" s="13">
        <f t="shared" si="30"/>
        <v>1</v>
      </c>
      <c r="O229" s="13">
        <f t="shared" si="31"/>
        <v>1</v>
      </c>
      <c r="P229" s="13">
        <f t="shared" si="35"/>
        <v>1</v>
      </c>
      <c r="Q229" s="13"/>
      <c r="R229" s="13">
        <f t="shared" si="36"/>
        <v>0</v>
      </c>
      <c r="S229" s="13">
        <f t="shared" si="37"/>
        <v>0</v>
      </c>
      <c r="T229" s="12">
        <f t="shared" si="38"/>
        <v>0</v>
      </c>
      <c r="U229" s="13"/>
      <c r="V229" s="42"/>
      <c r="W229" s="14"/>
      <c r="X229" s="14"/>
      <c r="Y229" s="14"/>
      <c r="Z229" s="14"/>
      <c r="AA229" s="14"/>
      <c r="AB229" s="14"/>
      <c r="AC229" s="14"/>
      <c r="AD229" s="14"/>
    </row>
    <row r="230" spans="1:30" s="15" customFormat="1" ht="28.5" x14ac:dyDescent="0.25">
      <c r="A230" s="34">
        <v>219</v>
      </c>
      <c r="B230" s="49" t="s">
        <v>869</v>
      </c>
      <c r="C230" s="22" t="s">
        <v>173</v>
      </c>
      <c r="D230" s="50">
        <v>1200</v>
      </c>
      <c r="E230" s="35"/>
      <c r="F230" s="29"/>
      <c r="G230" s="30"/>
      <c r="H230" s="31">
        <f t="shared" si="32"/>
        <v>0</v>
      </c>
      <c r="I230" s="32"/>
      <c r="J230" s="31">
        <f t="shared" si="33"/>
        <v>0</v>
      </c>
      <c r="K230" s="31"/>
      <c r="L230" s="36">
        <f t="shared" si="34"/>
        <v>0</v>
      </c>
      <c r="M230" s="13">
        <f t="shared" si="29"/>
        <v>1</v>
      </c>
      <c r="N230" s="13">
        <f t="shared" si="30"/>
        <v>1</v>
      </c>
      <c r="O230" s="13">
        <f t="shared" si="31"/>
        <v>1</v>
      </c>
      <c r="P230" s="13">
        <f t="shared" si="35"/>
        <v>1</v>
      </c>
      <c r="Q230" s="13"/>
      <c r="R230" s="13">
        <f t="shared" si="36"/>
        <v>0</v>
      </c>
      <c r="S230" s="13">
        <f t="shared" si="37"/>
        <v>0</v>
      </c>
      <c r="T230" s="12">
        <f t="shared" si="38"/>
        <v>0</v>
      </c>
      <c r="U230" s="13"/>
      <c r="V230" s="42"/>
      <c r="W230" s="14"/>
      <c r="X230" s="14"/>
      <c r="Y230" s="14"/>
      <c r="Z230" s="14"/>
      <c r="AA230" s="14"/>
      <c r="AB230" s="14"/>
      <c r="AC230" s="14"/>
      <c r="AD230" s="14"/>
    </row>
    <row r="231" spans="1:30" s="15" customFormat="1" ht="14.25" x14ac:dyDescent="0.25">
      <c r="A231" s="34">
        <v>220</v>
      </c>
      <c r="B231" s="49" t="s">
        <v>870</v>
      </c>
      <c r="C231" s="22" t="s">
        <v>173</v>
      </c>
      <c r="D231" s="50">
        <v>2</v>
      </c>
      <c r="E231" s="35"/>
      <c r="F231" s="29"/>
      <c r="G231" s="30"/>
      <c r="H231" s="31">
        <f t="shared" si="32"/>
        <v>0</v>
      </c>
      <c r="I231" s="32"/>
      <c r="J231" s="31">
        <f t="shared" si="33"/>
        <v>0</v>
      </c>
      <c r="K231" s="31"/>
      <c r="L231" s="36">
        <f t="shared" si="34"/>
        <v>0</v>
      </c>
      <c r="M231" s="13">
        <f t="shared" si="29"/>
        <v>1</v>
      </c>
      <c r="N231" s="13">
        <f t="shared" si="30"/>
        <v>1</v>
      </c>
      <c r="O231" s="13">
        <f t="shared" si="31"/>
        <v>1</v>
      </c>
      <c r="P231" s="13">
        <f t="shared" si="35"/>
        <v>1</v>
      </c>
      <c r="Q231" s="13"/>
      <c r="R231" s="13">
        <f t="shared" si="36"/>
        <v>0</v>
      </c>
      <c r="S231" s="13">
        <f t="shared" si="37"/>
        <v>0</v>
      </c>
      <c r="T231" s="12">
        <f t="shared" si="38"/>
        <v>0</v>
      </c>
      <c r="U231" s="13"/>
      <c r="V231" s="42"/>
      <c r="W231" s="14"/>
      <c r="X231" s="14"/>
      <c r="Y231" s="14"/>
      <c r="Z231" s="14"/>
      <c r="AA231" s="14"/>
      <c r="AB231" s="14"/>
      <c r="AC231" s="14"/>
      <c r="AD231" s="14"/>
    </row>
    <row r="232" spans="1:30" s="15" customFormat="1" ht="14.25" x14ac:dyDescent="0.25">
      <c r="A232" s="34">
        <v>221</v>
      </c>
      <c r="B232" s="49" t="s">
        <v>871</v>
      </c>
      <c r="C232" s="22" t="s">
        <v>308</v>
      </c>
      <c r="D232" s="50">
        <v>90</v>
      </c>
      <c r="E232" s="35"/>
      <c r="F232" s="29"/>
      <c r="G232" s="30"/>
      <c r="H232" s="31">
        <f t="shared" si="32"/>
        <v>0</v>
      </c>
      <c r="I232" s="32"/>
      <c r="J232" s="31">
        <f t="shared" si="33"/>
        <v>0</v>
      </c>
      <c r="K232" s="31"/>
      <c r="L232" s="36">
        <f t="shared" si="34"/>
        <v>0</v>
      </c>
      <c r="M232" s="13">
        <f t="shared" si="29"/>
        <v>1</v>
      </c>
      <c r="N232" s="13">
        <f t="shared" si="30"/>
        <v>1</v>
      </c>
      <c r="O232" s="13">
        <f t="shared" si="31"/>
        <v>1</v>
      </c>
      <c r="P232" s="13">
        <f t="shared" si="35"/>
        <v>1</v>
      </c>
      <c r="Q232" s="13"/>
      <c r="R232" s="13">
        <f t="shared" si="36"/>
        <v>0</v>
      </c>
      <c r="S232" s="13">
        <f t="shared" si="37"/>
        <v>0</v>
      </c>
      <c r="T232" s="12">
        <f t="shared" si="38"/>
        <v>0</v>
      </c>
      <c r="U232" s="13"/>
      <c r="V232" s="42"/>
      <c r="W232" s="14"/>
      <c r="X232" s="14"/>
      <c r="Y232" s="14"/>
      <c r="Z232" s="14"/>
      <c r="AA232" s="14"/>
      <c r="AB232" s="14"/>
      <c r="AC232" s="14"/>
      <c r="AD232" s="14"/>
    </row>
    <row r="233" spans="1:30" s="15" customFormat="1" ht="28.5" x14ac:dyDescent="0.25">
      <c r="A233" s="34">
        <v>222</v>
      </c>
      <c r="B233" s="49" t="s">
        <v>872</v>
      </c>
      <c r="C233" s="22" t="s">
        <v>308</v>
      </c>
      <c r="D233" s="50">
        <v>1</v>
      </c>
      <c r="E233" s="35"/>
      <c r="F233" s="29"/>
      <c r="G233" s="30"/>
      <c r="H233" s="31">
        <f t="shared" si="32"/>
        <v>0</v>
      </c>
      <c r="I233" s="32"/>
      <c r="J233" s="31">
        <f t="shared" si="33"/>
        <v>0</v>
      </c>
      <c r="K233" s="31"/>
      <c r="L233" s="36">
        <f t="shared" si="34"/>
        <v>0</v>
      </c>
      <c r="M233" s="13">
        <f t="shared" si="29"/>
        <v>1</v>
      </c>
      <c r="N233" s="13">
        <f t="shared" si="30"/>
        <v>1</v>
      </c>
      <c r="O233" s="13">
        <f t="shared" si="31"/>
        <v>1</v>
      </c>
      <c r="P233" s="13">
        <f t="shared" si="35"/>
        <v>1</v>
      </c>
      <c r="Q233" s="13"/>
      <c r="R233" s="13">
        <f t="shared" si="36"/>
        <v>0</v>
      </c>
      <c r="S233" s="13">
        <f t="shared" si="37"/>
        <v>0</v>
      </c>
      <c r="T233" s="12">
        <f t="shared" si="38"/>
        <v>0</v>
      </c>
      <c r="U233" s="13"/>
      <c r="V233" s="42"/>
      <c r="W233" s="14"/>
      <c r="X233" s="14"/>
      <c r="Y233" s="14"/>
      <c r="Z233" s="14"/>
      <c r="AA233" s="14"/>
      <c r="AB233" s="14"/>
      <c r="AC233" s="14"/>
      <c r="AD233" s="14"/>
    </row>
    <row r="234" spans="1:30" s="15" customFormat="1" ht="14.25" x14ac:dyDescent="0.25">
      <c r="A234" s="34">
        <v>223</v>
      </c>
      <c r="B234" s="49" t="s">
        <v>873</v>
      </c>
      <c r="C234" s="22" t="s">
        <v>173</v>
      </c>
      <c r="D234" s="50">
        <v>36000</v>
      </c>
      <c r="E234" s="35"/>
      <c r="F234" s="29"/>
      <c r="G234" s="30"/>
      <c r="H234" s="31">
        <f t="shared" si="32"/>
        <v>0</v>
      </c>
      <c r="I234" s="32"/>
      <c r="J234" s="31">
        <f t="shared" si="33"/>
        <v>0</v>
      </c>
      <c r="K234" s="31"/>
      <c r="L234" s="36">
        <f t="shared" si="34"/>
        <v>0</v>
      </c>
      <c r="M234" s="13">
        <f t="shared" si="29"/>
        <v>1</v>
      </c>
      <c r="N234" s="13">
        <f t="shared" si="30"/>
        <v>1</v>
      </c>
      <c r="O234" s="13">
        <f t="shared" si="31"/>
        <v>1</v>
      </c>
      <c r="P234" s="13">
        <f t="shared" si="35"/>
        <v>1</v>
      </c>
      <c r="Q234" s="13"/>
      <c r="R234" s="13">
        <f t="shared" si="36"/>
        <v>0</v>
      </c>
      <c r="S234" s="13">
        <f t="shared" si="37"/>
        <v>0</v>
      </c>
      <c r="T234" s="12">
        <f t="shared" si="38"/>
        <v>0</v>
      </c>
      <c r="U234" s="13"/>
      <c r="V234" s="42"/>
      <c r="W234" s="14"/>
      <c r="X234" s="14"/>
      <c r="Y234" s="14"/>
      <c r="Z234" s="14"/>
      <c r="AA234" s="14"/>
      <c r="AB234" s="14"/>
      <c r="AC234" s="14"/>
      <c r="AD234" s="14"/>
    </row>
    <row r="235" spans="1:30" s="15" customFormat="1" ht="14.25" x14ac:dyDescent="0.25">
      <c r="A235" s="34">
        <v>224</v>
      </c>
      <c r="B235" s="49" t="s">
        <v>874</v>
      </c>
      <c r="C235" s="22" t="s">
        <v>173</v>
      </c>
      <c r="D235" s="50">
        <v>1800</v>
      </c>
      <c r="E235" s="35"/>
      <c r="F235" s="29"/>
      <c r="G235" s="30"/>
      <c r="H235" s="31">
        <f t="shared" si="32"/>
        <v>0</v>
      </c>
      <c r="I235" s="32"/>
      <c r="J235" s="31">
        <f t="shared" si="33"/>
        <v>0</v>
      </c>
      <c r="K235" s="31"/>
      <c r="L235" s="36">
        <f t="shared" si="34"/>
        <v>0</v>
      </c>
      <c r="M235" s="13">
        <f t="shared" si="29"/>
        <v>1</v>
      </c>
      <c r="N235" s="13">
        <f t="shared" si="30"/>
        <v>1</v>
      </c>
      <c r="O235" s="13">
        <f t="shared" si="31"/>
        <v>1</v>
      </c>
      <c r="P235" s="13">
        <f t="shared" si="35"/>
        <v>1</v>
      </c>
      <c r="Q235" s="13"/>
      <c r="R235" s="13">
        <f t="shared" si="36"/>
        <v>0</v>
      </c>
      <c r="S235" s="13">
        <f t="shared" si="37"/>
        <v>0</v>
      </c>
      <c r="T235" s="12">
        <f t="shared" si="38"/>
        <v>0</v>
      </c>
      <c r="U235" s="13"/>
      <c r="V235" s="42"/>
      <c r="W235" s="14"/>
      <c r="X235" s="14"/>
      <c r="Y235" s="14"/>
      <c r="Z235" s="14"/>
      <c r="AA235" s="14"/>
      <c r="AB235" s="14"/>
      <c r="AC235" s="14"/>
      <c r="AD235" s="14"/>
    </row>
    <row r="236" spans="1:30" s="15" customFormat="1" ht="14.25" x14ac:dyDescent="0.25">
      <c r="A236" s="34">
        <v>225</v>
      </c>
      <c r="B236" s="49" t="s">
        <v>875</v>
      </c>
      <c r="C236" s="22" t="s">
        <v>173</v>
      </c>
      <c r="D236" s="50">
        <v>1500</v>
      </c>
      <c r="E236" s="35"/>
      <c r="F236" s="29"/>
      <c r="G236" s="30"/>
      <c r="H236" s="31">
        <f t="shared" si="32"/>
        <v>0</v>
      </c>
      <c r="I236" s="32"/>
      <c r="J236" s="31">
        <f t="shared" si="33"/>
        <v>0</v>
      </c>
      <c r="K236" s="31"/>
      <c r="L236" s="36">
        <f t="shared" si="34"/>
        <v>0</v>
      </c>
      <c r="M236" s="13">
        <f t="shared" si="29"/>
        <v>1</v>
      </c>
      <c r="N236" s="13">
        <f t="shared" si="30"/>
        <v>1</v>
      </c>
      <c r="O236" s="13">
        <f t="shared" si="31"/>
        <v>1</v>
      </c>
      <c r="P236" s="13">
        <f t="shared" si="35"/>
        <v>1</v>
      </c>
      <c r="Q236" s="13"/>
      <c r="R236" s="13">
        <f t="shared" si="36"/>
        <v>0</v>
      </c>
      <c r="S236" s="13">
        <f t="shared" si="37"/>
        <v>0</v>
      </c>
      <c r="T236" s="12">
        <f t="shared" si="38"/>
        <v>0</v>
      </c>
      <c r="U236" s="13"/>
      <c r="V236" s="42"/>
      <c r="W236" s="14"/>
      <c r="X236" s="14"/>
      <c r="Y236" s="14"/>
      <c r="Z236" s="14"/>
      <c r="AA236" s="14"/>
      <c r="AB236" s="14"/>
      <c r="AC236" s="14"/>
      <c r="AD236" s="14"/>
    </row>
    <row r="237" spans="1:30" s="15" customFormat="1" ht="14.25" x14ac:dyDescent="0.25">
      <c r="A237" s="34">
        <v>226</v>
      </c>
      <c r="B237" s="49" t="s">
        <v>876</v>
      </c>
      <c r="C237" s="22" t="s">
        <v>173</v>
      </c>
      <c r="D237" s="50">
        <v>1000</v>
      </c>
      <c r="E237" s="35"/>
      <c r="F237" s="29"/>
      <c r="G237" s="30"/>
      <c r="H237" s="31">
        <f t="shared" si="32"/>
        <v>0</v>
      </c>
      <c r="I237" s="32"/>
      <c r="J237" s="31">
        <f t="shared" si="33"/>
        <v>0</v>
      </c>
      <c r="K237" s="31"/>
      <c r="L237" s="36">
        <f t="shared" si="34"/>
        <v>0</v>
      </c>
      <c r="M237" s="13">
        <f t="shared" si="29"/>
        <v>1</v>
      </c>
      <c r="N237" s="13">
        <f t="shared" si="30"/>
        <v>1</v>
      </c>
      <c r="O237" s="13">
        <f t="shared" si="31"/>
        <v>1</v>
      </c>
      <c r="P237" s="13">
        <f t="shared" si="35"/>
        <v>1</v>
      </c>
      <c r="Q237" s="13"/>
      <c r="R237" s="13">
        <f t="shared" si="36"/>
        <v>0</v>
      </c>
      <c r="S237" s="13">
        <f t="shared" si="37"/>
        <v>0</v>
      </c>
      <c r="T237" s="12">
        <f t="shared" si="38"/>
        <v>0</v>
      </c>
      <c r="U237" s="13"/>
      <c r="V237" s="42"/>
      <c r="W237" s="14"/>
      <c r="X237" s="14"/>
      <c r="Y237" s="14"/>
      <c r="Z237" s="14"/>
      <c r="AA237" s="14"/>
      <c r="AB237" s="14"/>
      <c r="AC237" s="14"/>
      <c r="AD237" s="14"/>
    </row>
    <row r="238" spans="1:30" s="15" customFormat="1" ht="14.25" x14ac:dyDescent="0.25">
      <c r="A238" s="34">
        <v>227</v>
      </c>
      <c r="B238" s="49" t="s">
        <v>877</v>
      </c>
      <c r="C238" s="22" t="s">
        <v>173</v>
      </c>
      <c r="D238" s="50">
        <v>300</v>
      </c>
      <c r="E238" s="35"/>
      <c r="F238" s="29"/>
      <c r="G238" s="30"/>
      <c r="H238" s="31">
        <f t="shared" si="32"/>
        <v>0</v>
      </c>
      <c r="I238" s="32"/>
      <c r="J238" s="31">
        <f t="shared" si="33"/>
        <v>0</v>
      </c>
      <c r="K238" s="31"/>
      <c r="L238" s="36">
        <f t="shared" si="34"/>
        <v>0</v>
      </c>
      <c r="M238" s="13">
        <f t="shared" si="29"/>
        <v>1</v>
      </c>
      <c r="N238" s="13">
        <f t="shared" si="30"/>
        <v>1</v>
      </c>
      <c r="O238" s="13">
        <f t="shared" si="31"/>
        <v>1</v>
      </c>
      <c r="P238" s="13">
        <f t="shared" si="35"/>
        <v>1</v>
      </c>
      <c r="Q238" s="13"/>
      <c r="R238" s="13">
        <f t="shared" si="36"/>
        <v>0</v>
      </c>
      <c r="S238" s="13">
        <f t="shared" si="37"/>
        <v>0</v>
      </c>
      <c r="T238" s="12">
        <f t="shared" si="38"/>
        <v>0</v>
      </c>
      <c r="U238" s="13"/>
      <c r="V238" s="42"/>
      <c r="W238" s="14"/>
      <c r="X238" s="14"/>
      <c r="Y238" s="14"/>
      <c r="Z238" s="14"/>
      <c r="AA238" s="14"/>
      <c r="AB238" s="14"/>
      <c r="AC238" s="14"/>
      <c r="AD238" s="14"/>
    </row>
    <row r="239" spans="1:30" s="15" customFormat="1" ht="71.25" x14ac:dyDescent="0.25">
      <c r="A239" s="34">
        <v>228</v>
      </c>
      <c r="B239" s="49" t="s">
        <v>878</v>
      </c>
      <c r="C239" s="22" t="s">
        <v>173</v>
      </c>
      <c r="D239" s="50">
        <v>10</v>
      </c>
      <c r="E239" s="35"/>
      <c r="F239" s="29"/>
      <c r="G239" s="30"/>
      <c r="H239" s="31">
        <f t="shared" si="32"/>
        <v>0</v>
      </c>
      <c r="I239" s="32"/>
      <c r="J239" s="31">
        <f t="shared" si="33"/>
        <v>0</v>
      </c>
      <c r="K239" s="31"/>
      <c r="L239" s="36">
        <f t="shared" si="34"/>
        <v>0</v>
      </c>
      <c r="M239" s="13">
        <f t="shared" si="29"/>
        <v>1</v>
      </c>
      <c r="N239" s="13">
        <f t="shared" si="30"/>
        <v>1</v>
      </c>
      <c r="O239" s="13">
        <f t="shared" si="31"/>
        <v>1</v>
      </c>
      <c r="P239" s="13">
        <f t="shared" si="35"/>
        <v>1</v>
      </c>
      <c r="Q239" s="13"/>
      <c r="R239" s="13">
        <f t="shared" si="36"/>
        <v>0</v>
      </c>
      <c r="S239" s="13">
        <f t="shared" si="37"/>
        <v>0</v>
      </c>
      <c r="T239" s="12">
        <f t="shared" si="38"/>
        <v>0</v>
      </c>
      <c r="U239" s="13"/>
      <c r="V239" s="42"/>
      <c r="W239" s="14"/>
      <c r="X239" s="14"/>
      <c r="Y239" s="14"/>
      <c r="Z239" s="14"/>
      <c r="AA239" s="14"/>
      <c r="AB239" s="14"/>
      <c r="AC239" s="14"/>
      <c r="AD239" s="14"/>
    </row>
    <row r="240" spans="1:30" s="15" customFormat="1" ht="57" x14ac:dyDescent="0.25">
      <c r="A240" s="34">
        <v>229</v>
      </c>
      <c r="B240" s="49" t="s">
        <v>879</v>
      </c>
      <c r="C240" s="22" t="s">
        <v>173</v>
      </c>
      <c r="D240" s="50">
        <v>800</v>
      </c>
      <c r="E240" s="35"/>
      <c r="F240" s="29"/>
      <c r="G240" s="30"/>
      <c r="H240" s="31">
        <f t="shared" si="32"/>
        <v>0</v>
      </c>
      <c r="I240" s="32"/>
      <c r="J240" s="31">
        <f t="shared" si="33"/>
        <v>0</v>
      </c>
      <c r="K240" s="31"/>
      <c r="L240" s="36">
        <f t="shared" si="34"/>
        <v>0</v>
      </c>
      <c r="M240" s="13">
        <f t="shared" si="29"/>
        <v>1</v>
      </c>
      <c r="N240" s="13">
        <f t="shared" si="30"/>
        <v>1</v>
      </c>
      <c r="O240" s="13">
        <f t="shared" si="31"/>
        <v>1</v>
      </c>
      <c r="P240" s="13">
        <f t="shared" si="35"/>
        <v>1</v>
      </c>
      <c r="Q240" s="13"/>
      <c r="R240" s="13">
        <f t="shared" si="36"/>
        <v>0</v>
      </c>
      <c r="S240" s="13">
        <f t="shared" si="37"/>
        <v>0</v>
      </c>
      <c r="T240" s="12">
        <f t="shared" si="38"/>
        <v>0</v>
      </c>
      <c r="U240" s="13"/>
      <c r="V240" s="42"/>
      <c r="W240" s="14"/>
      <c r="X240" s="14"/>
      <c r="Y240" s="14"/>
      <c r="Z240" s="14"/>
      <c r="AA240" s="14"/>
      <c r="AB240" s="14"/>
      <c r="AC240" s="14"/>
      <c r="AD240" s="14"/>
    </row>
    <row r="241" spans="1:30" s="15" customFormat="1" ht="71.25" x14ac:dyDescent="0.25">
      <c r="A241" s="34">
        <v>230</v>
      </c>
      <c r="B241" s="49" t="s">
        <v>880</v>
      </c>
      <c r="C241" s="22" t="s">
        <v>173</v>
      </c>
      <c r="D241" s="50">
        <v>300</v>
      </c>
      <c r="E241" s="35"/>
      <c r="F241" s="29"/>
      <c r="G241" s="30"/>
      <c r="H241" s="31">
        <f t="shared" si="32"/>
        <v>0</v>
      </c>
      <c r="I241" s="32"/>
      <c r="J241" s="31">
        <f t="shared" si="33"/>
        <v>0</v>
      </c>
      <c r="K241" s="31"/>
      <c r="L241" s="36">
        <f t="shared" si="34"/>
        <v>0</v>
      </c>
      <c r="M241" s="13">
        <f t="shared" si="29"/>
        <v>1</v>
      </c>
      <c r="N241" s="13">
        <f t="shared" si="30"/>
        <v>1</v>
      </c>
      <c r="O241" s="13">
        <f t="shared" si="31"/>
        <v>1</v>
      </c>
      <c r="P241" s="13">
        <f t="shared" si="35"/>
        <v>1</v>
      </c>
      <c r="Q241" s="13"/>
      <c r="R241" s="13">
        <f t="shared" si="36"/>
        <v>0</v>
      </c>
      <c r="S241" s="13">
        <f t="shared" si="37"/>
        <v>0</v>
      </c>
      <c r="T241" s="12">
        <f t="shared" si="38"/>
        <v>0</v>
      </c>
      <c r="U241" s="13"/>
      <c r="V241" s="42"/>
      <c r="W241" s="14"/>
      <c r="X241" s="14"/>
      <c r="Y241" s="14"/>
      <c r="Z241" s="14"/>
      <c r="AA241" s="14"/>
      <c r="AB241" s="14"/>
      <c r="AC241" s="14"/>
      <c r="AD241" s="14"/>
    </row>
    <row r="242" spans="1:30" s="15" customFormat="1" ht="71.25" x14ac:dyDescent="0.25">
      <c r="A242" s="34">
        <v>231</v>
      </c>
      <c r="B242" s="49" t="s">
        <v>881</v>
      </c>
      <c r="C242" s="22" t="s">
        <v>173</v>
      </c>
      <c r="D242" s="50">
        <v>600</v>
      </c>
      <c r="E242" s="35"/>
      <c r="F242" s="29"/>
      <c r="G242" s="30"/>
      <c r="H242" s="31">
        <f t="shared" si="32"/>
        <v>0</v>
      </c>
      <c r="I242" s="32"/>
      <c r="J242" s="31">
        <f t="shared" si="33"/>
        <v>0</v>
      </c>
      <c r="K242" s="31"/>
      <c r="L242" s="36">
        <f t="shared" si="34"/>
        <v>0</v>
      </c>
      <c r="M242" s="13">
        <f t="shared" si="29"/>
        <v>1</v>
      </c>
      <c r="N242" s="13">
        <f t="shared" si="30"/>
        <v>1</v>
      </c>
      <c r="O242" s="13">
        <f t="shared" si="31"/>
        <v>1</v>
      </c>
      <c r="P242" s="13">
        <f t="shared" si="35"/>
        <v>1</v>
      </c>
      <c r="Q242" s="13"/>
      <c r="R242" s="13">
        <f t="shared" si="36"/>
        <v>0</v>
      </c>
      <c r="S242" s="13">
        <f t="shared" si="37"/>
        <v>0</v>
      </c>
      <c r="T242" s="12">
        <f t="shared" si="38"/>
        <v>0</v>
      </c>
      <c r="U242" s="13"/>
      <c r="V242" s="42"/>
      <c r="W242" s="14"/>
      <c r="X242" s="14"/>
      <c r="Y242" s="14"/>
      <c r="Z242" s="14"/>
      <c r="AA242" s="14"/>
      <c r="AB242" s="14"/>
      <c r="AC242" s="14"/>
      <c r="AD242" s="14"/>
    </row>
    <row r="243" spans="1:30" s="15" customFormat="1" ht="14.25" x14ac:dyDescent="0.25">
      <c r="A243" s="34">
        <v>232</v>
      </c>
      <c r="B243" s="49" t="s">
        <v>882</v>
      </c>
      <c r="C243" s="22" t="s">
        <v>173</v>
      </c>
      <c r="D243" s="50">
        <v>280</v>
      </c>
      <c r="E243" s="35"/>
      <c r="F243" s="29"/>
      <c r="G243" s="30"/>
      <c r="H243" s="31">
        <f t="shared" si="32"/>
        <v>0</v>
      </c>
      <c r="I243" s="32"/>
      <c r="J243" s="31">
        <f t="shared" si="33"/>
        <v>0</v>
      </c>
      <c r="K243" s="31"/>
      <c r="L243" s="36">
        <f t="shared" si="34"/>
        <v>0</v>
      </c>
      <c r="M243" s="13">
        <f t="shared" si="29"/>
        <v>1</v>
      </c>
      <c r="N243" s="13">
        <f t="shared" si="30"/>
        <v>1</v>
      </c>
      <c r="O243" s="13">
        <f t="shared" si="31"/>
        <v>1</v>
      </c>
      <c r="P243" s="13">
        <f t="shared" si="35"/>
        <v>1</v>
      </c>
      <c r="Q243" s="13"/>
      <c r="R243" s="13">
        <f t="shared" si="36"/>
        <v>0</v>
      </c>
      <c r="S243" s="13">
        <f t="shared" si="37"/>
        <v>0</v>
      </c>
      <c r="T243" s="12">
        <f t="shared" si="38"/>
        <v>0</v>
      </c>
      <c r="U243" s="13"/>
      <c r="V243" s="42"/>
      <c r="W243" s="14"/>
      <c r="X243" s="14"/>
      <c r="Y243" s="14"/>
      <c r="Z243" s="14"/>
      <c r="AA243" s="14"/>
      <c r="AB243" s="14"/>
      <c r="AC243" s="14"/>
      <c r="AD243" s="14"/>
    </row>
    <row r="244" spans="1:30" s="15" customFormat="1" ht="14.25" x14ac:dyDescent="0.25">
      <c r="A244" s="34">
        <v>233</v>
      </c>
      <c r="B244" s="49" t="s">
        <v>883</v>
      </c>
      <c r="C244" s="22" t="s">
        <v>173</v>
      </c>
      <c r="D244" s="50">
        <v>1000</v>
      </c>
      <c r="E244" s="35"/>
      <c r="F244" s="29"/>
      <c r="G244" s="30"/>
      <c r="H244" s="31">
        <f t="shared" si="32"/>
        <v>0</v>
      </c>
      <c r="I244" s="32"/>
      <c r="J244" s="31">
        <f t="shared" si="33"/>
        <v>0</v>
      </c>
      <c r="K244" s="31"/>
      <c r="L244" s="36">
        <f t="shared" si="34"/>
        <v>0</v>
      </c>
      <c r="M244" s="13">
        <f t="shared" si="29"/>
        <v>1</v>
      </c>
      <c r="N244" s="13">
        <f t="shared" si="30"/>
        <v>1</v>
      </c>
      <c r="O244" s="13">
        <f t="shared" si="31"/>
        <v>1</v>
      </c>
      <c r="P244" s="13">
        <f t="shared" si="35"/>
        <v>1</v>
      </c>
      <c r="Q244" s="13"/>
      <c r="R244" s="13">
        <f t="shared" si="36"/>
        <v>0</v>
      </c>
      <c r="S244" s="13">
        <f t="shared" si="37"/>
        <v>0</v>
      </c>
      <c r="T244" s="12">
        <f t="shared" si="38"/>
        <v>0</v>
      </c>
      <c r="U244" s="13"/>
      <c r="V244" s="42"/>
      <c r="W244" s="14"/>
      <c r="X244" s="14"/>
      <c r="Y244" s="14"/>
      <c r="Z244" s="14"/>
      <c r="AA244" s="14"/>
      <c r="AB244" s="14"/>
      <c r="AC244" s="14"/>
      <c r="AD244" s="14"/>
    </row>
    <row r="245" spans="1:30" s="15" customFormat="1" ht="29.25" customHeight="1" x14ac:dyDescent="0.25">
      <c r="A245" s="86"/>
      <c r="B245" s="86"/>
      <c r="C245" s="86"/>
      <c r="D245" s="86"/>
      <c r="E245" s="86"/>
      <c r="F245" s="23" t="s">
        <v>3</v>
      </c>
      <c r="G245" s="23" t="s">
        <v>4</v>
      </c>
      <c r="H245" s="24">
        <f ca="1">SUM(OFFSET($H$12,0,0,ROW()-12,1))</f>
        <v>0</v>
      </c>
      <c r="I245" s="25" t="s">
        <v>4</v>
      </c>
      <c r="J245" s="24">
        <f ca="1">SUM(OFFSET($J$12,0,0,ROW()-12,1))</f>
        <v>0</v>
      </c>
      <c r="K245" s="25" t="s">
        <v>4</v>
      </c>
      <c r="L245" s="33"/>
      <c r="M245" s="13"/>
      <c r="N245" s="13"/>
      <c r="O245" s="13"/>
      <c r="P245" s="13"/>
      <c r="Q245" s="13"/>
      <c r="R245" s="13"/>
      <c r="S245" s="13"/>
      <c r="T245" s="13"/>
      <c r="U245" s="13"/>
      <c r="V245" s="42"/>
      <c r="W245" s="14"/>
      <c r="X245" s="14"/>
      <c r="Y245" s="14"/>
      <c r="Z245" s="14"/>
      <c r="AA245" s="14"/>
      <c r="AB245" s="14"/>
      <c r="AC245" s="14"/>
      <c r="AD245" s="14"/>
    </row>
    <row r="246" spans="1:30" x14ac:dyDescent="0.25">
      <c r="A246" s="58" t="s">
        <v>157</v>
      </c>
      <c r="B246" s="26"/>
      <c r="C246" s="26"/>
      <c r="D246" s="26"/>
      <c r="E246" s="27"/>
      <c r="F246" s="28"/>
      <c r="G246" s="27"/>
      <c r="H246" s="27"/>
      <c r="I246" s="27"/>
      <c r="J246" s="27"/>
      <c r="K246" s="27"/>
      <c r="L246" s="33"/>
    </row>
    <row r="247" spans="1:30" x14ac:dyDescent="0.25">
      <c r="A247" s="26"/>
      <c r="B247" s="26"/>
      <c r="C247" s="26"/>
      <c r="D247" s="26"/>
      <c r="E247" s="27"/>
      <c r="F247" s="28"/>
      <c r="G247" s="27"/>
      <c r="H247" s="27"/>
      <c r="I247" s="27"/>
      <c r="J247" s="27"/>
      <c r="K247" s="27"/>
      <c r="L247" s="33"/>
    </row>
    <row r="248" spans="1:30" x14ac:dyDescent="0.25">
      <c r="A248" s="26" t="s">
        <v>5</v>
      </c>
      <c r="B248" s="26"/>
      <c r="C248" s="26"/>
      <c r="D248" s="26"/>
      <c r="E248" s="27"/>
      <c r="F248" s="28"/>
      <c r="G248" s="27"/>
      <c r="H248" s="27"/>
      <c r="I248" s="27"/>
      <c r="J248" s="27"/>
      <c r="K248" s="27"/>
      <c r="L248" s="33"/>
    </row>
    <row r="249" spans="1:30" x14ac:dyDescent="0.25">
      <c r="A249" s="87" t="s">
        <v>16</v>
      </c>
      <c r="B249" s="87"/>
      <c r="C249" s="87"/>
      <c r="D249" s="87"/>
      <c r="E249" s="87"/>
      <c r="F249" s="87"/>
      <c r="G249" s="87"/>
      <c r="H249" s="87"/>
      <c r="I249" s="87"/>
      <c r="J249" s="87"/>
      <c r="K249" s="87"/>
      <c r="L249" s="33"/>
    </row>
    <row r="250" spans="1:30" x14ac:dyDescent="0.25">
      <c r="A250" s="26"/>
      <c r="B250" s="26"/>
      <c r="C250" s="26"/>
      <c r="D250" s="26"/>
      <c r="E250" s="27"/>
      <c r="F250" s="28"/>
      <c r="G250" s="27"/>
      <c r="H250" s="27"/>
      <c r="I250" s="27"/>
      <c r="J250" s="27"/>
      <c r="K250" s="27"/>
    </row>
    <row r="251" spans="1:30" ht="73.5" customHeight="1" x14ac:dyDescent="0.25">
      <c r="A251" s="68" t="s">
        <v>19</v>
      </c>
      <c r="B251" s="68"/>
      <c r="C251" s="68"/>
      <c r="D251" s="68"/>
      <c r="E251" s="68"/>
      <c r="F251" s="68"/>
      <c r="G251" s="68"/>
      <c r="H251" s="68"/>
      <c r="I251" s="68"/>
      <c r="J251" s="68"/>
      <c r="K251" s="68"/>
    </row>
  </sheetData>
  <protectedRanges>
    <protectedRange sqref="K12:K17 K20:K22 K24:K44 K46:K69 K72:K74 K76:K96 K98:K132 K134:K142 K145:K147 K149:K169 K171:K194 K197:K199 K201:K221 K223:K244" name="Rozstęp4_1_2_1_2"/>
    <protectedRange sqref="I12:I17 I20:I22 I24:I44 I46:I69 I72:I74 I76:I96 I98:I132 I134:I142 I145:I147 I149:I169 I171:I194 I197:I199 I201:I221 I223:I244" name="Rozstęp3_1_2_1_2"/>
    <protectedRange sqref="E12:G17 E20:G22 E24:G44 E46:G69 E72:G74 E76:G96 E98:G132 E134:G142 E145:G147 E149:G169 E171:G194 E197:G199 E201:G221 E223:G244" name="Rozstęp2_1_2_1_2"/>
    <protectedRange sqref="K18:K19 K70:K71 K143:K144 K195:K196" name="Rozstęp4_1_2_1_1_1"/>
    <protectedRange sqref="I18:I19 I70:I71 I143:I144 I195:I196" name="Rozstęp3_1_2_1_1_1"/>
    <protectedRange sqref="E18:G19 E70:G71 E143:G144 E195:G196" name="Rozstęp2_1_2_1_1_1"/>
    <protectedRange sqref="K23 K75 K148 K200" name="Rozstęp4_1_2_2_1"/>
    <protectedRange sqref="I23 I75 I148 I200" name="Rozstęp3_1_2_2_1"/>
    <protectedRange sqref="E23:G23 E75:G75 E148:G148 E200:G200" name="Rozstęp2_1_2_2_1"/>
    <protectedRange sqref="K45 K97 K133 K170 K222" name="Rozstęp4_1_2_3_1"/>
    <protectedRange sqref="I45 I97 I133 I170 I222" name="Rozstęp3_1_2_3_1"/>
    <protectedRange sqref="E45:G45 E97:G97 E133:G133 E170:G170 E222:G222" name="Rozstęp2_1_2_3_1"/>
  </protectedRanges>
  <mergeCells count="12">
    <mergeCell ref="A245:E245"/>
    <mergeCell ref="A249:K249"/>
    <mergeCell ref="A251:K251"/>
    <mergeCell ref="B1:D1"/>
    <mergeCell ref="F1:K1"/>
    <mergeCell ref="F2:H2"/>
    <mergeCell ref="B3:D7"/>
    <mergeCell ref="E5:J6"/>
    <mergeCell ref="E7:J7"/>
    <mergeCell ref="B8:D8"/>
    <mergeCell ref="E8:J8"/>
    <mergeCell ref="D10:G10"/>
  </mergeCells>
  <conditionalFormatting sqref="E7 L7:M7">
    <cfRule type="expression" dxfId="39" priority="1">
      <formula>$E$7="Przekroczona ilość liczb po przecinku w przynajmniej jednej cenie"</formula>
    </cfRule>
  </conditionalFormatting>
  <conditionalFormatting sqref="E5 L5:M6">
    <cfRule type="expression" dxfId="38"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5"/>
  <sheetViews>
    <sheetView topLeftCell="A10"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58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58</v>
      </c>
      <c r="D10" s="85" t="str">
        <f ca="1">VLOOKUP(C10,Nazwy!B2:C764,2)</f>
        <v>Różne  6</v>
      </c>
      <c r="E10" s="85"/>
      <c r="F10" s="85"/>
      <c r="G10" s="85"/>
      <c r="H10" s="11">
        <f ca="1">SUMIF(F12:F1309,"Razem",H12:H1309)</f>
        <v>0</v>
      </c>
      <c r="I10" s="11"/>
      <c r="J10" s="11">
        <f ca="1">SUMIF(F12:F1309,"Razem",J12:J1309)</f>
        <v>0</v>
      </c>
      <c r="K10" s="11"/>
      <c r="L10" s="2">
        <f>SUM(L11:L1803)</f>
        <v>0</v>
      </c>
      <c r="M10" s="2">
        <f>COUNTIF(M12:M1803,0)</f>
        <v>0</v>
      </c>
      <c r="N10" s="2">
        <f>COUNTIF(N12:N1803,0)</f>
        <v>0</v>
      </c>
      <c r="O10" s="2">
        <f>COUNTIF(O12:O1803,0)</f>
        <v>0</v>
      </c>
      <c r="P10" s="2">
        <f>COUNTIF(P12:P1803,0)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SUM(M12:M1803)</f>
        <v>17</v>
      </c>
      <c r="N11" s="2">
        <f>SUM(N12:N1803)</f>
        <v>17</v>
      </c>
      <c r="O11" s="2">
        <f>SUM(O12:O1803)</f>
        <v>17</v>
      </c>
      <c r="P11" s="2">
        <f>SUM(P12:P1803)</f>
        <v>17</v>
      </c>
      <c r="Q11" s="2">
        <f>SUM(M11:P11)</f>
        <v>68</v>
      </c>
      <c r="R11" s="2">
        <f>SUM(R12:R1803)</f>
        <v>0</v>
      </c>
      <c r="S11" s="2">
        <f>SUM(S12:S1803)</f>
        <v>0</v>
      </c>
      <c r="T11" s="2">
        <f>SUM(T12:T1803)</f>
        <v>0</v>
      </c>
    </row>
    <row r="12" spans="1:30" s="15" customFormat="1" ht="28.5" x14ac:dyDescent="0.25">
      <c r="A12" s="34">
        <v>1</v>
      </c>
      <c r="B12" s="49" t="s">
        <v>884</v>
      </c>
      <c r="C12" s="22" t="s">
        <v>173</v>
      </c>
      <c r="D12" s="50">
        <v>1000</v>
      </c>
      <c r="E12" s="35"/>
      <c r="F12" s="29"/>
      <c r="G12" s="30"/>
      <c r="H12" s="31">
        <f t="shared" ref="H12:H28" si="0">ROUND(D12*G12,2)</f>
        <v>0</v>
      </c>
      <c r="I12" s="32"/>
      <c r="J12" s="31">
        <f t="shared" ref="J12:J28" si="1">ROUND(H12*(1+I12),2)</f>
        <v>0</v>
      </c>
      <c r="K12" s="31"/>
      <c r="L12" s="36">
        <f t="shared" ref="L12:L28" si="2">IF(LEN(H12)-IFERROR(SEARCH(",",H12,1),LEN(H12))&gt;2,1,0)</f>
        <v>0</v>
      </c>
      <c r="M12" s="13">
        <f t="shared" ref="M12:O27" si="3">IF(ISBLANK(E12),1,0)</f>
        <v>1</v>
      </c>
      <c r="N12" s="13">
        <f t="shared" si="3"/>
        <v>1</v>
      </c>
      <c r="O12" s="13">
        <f t="shared" si="3"/>
        <v>1</v>
      </c>
      <c r="P12" s="13">
        <f t="shared" ref="P12:P28" si="4">IF(ISBLANK(I12),1,0)</f>
        <v>1</v>
      </c>
      <c r="Q12" s="13"/>
      <c r="R12" s="13">
        <f t="shared" ref="R12:R28" si="5">IF(ISNUMBER(H12),0,1)</f>
        <v>0</v>
      </c>
      <c r="S12" s="13">
        <f t="shared" ref="S12:S28" si="6">IF(I12=0.08,0,IF(I12=0.23,0,IF(I12=0.05,0,IF(I12=0,0,1))))</f>
        <v>0</v>
      </c>
      <c r="T12" s="12">
        <f t="shared" ref="T12:T28"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885</v>
      </c>
      <c r="C13" s="22" t="s">
        <v>308</v>
      </c>
      <c r="D13" s="50">
        <v>200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886</v>
      </c>
      <c r="C14" s="22" t="s">
        <v>173</v>
      </c>
      <c r="D14" s="50">
        <v>2400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887</v>
      </c>
      <c r="C15" s="22" t="s">
        <v>173</v>
      </c>
      <c r="D15" s="50">
        <v>12000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888</v>
      </c>
      <c r="C16" s="22" t="s">
        <v>173</v>
      </c>
      <c r="D16" s="50">
        <v>36000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889</v>
      </c>
      <c r="C17" s="22" t="s">
        <v>173</v>
      </c>
      <c r="D17" s="50">
        <v>10000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890</v>
      </c>
      <c r="C18" s="22" t="s">
        <v>173</v>
      </c>
      <c r="D18" s="50">
        <v>2000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891</v>
      </c>
      <c r="C19" s="22" t="s">
        <v>173</v>
      </c>
      <c r="D19" s="50">
        <v>60000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892</v>
      </c>
      <c r="C20" s="22" t="s">
        <v>173</v>
      </c>
      <c r="D20" s="50">
        <v>70000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893</v>
      </c>
      <c r="C21" s="22" t="s">
        <v>173</v>
      </c>
      <c r="D21" s="50">
        <v>18000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8.75" customHeight="1" x14ac:dyDescent="0.25">
      <c r="A22" s="34">
        <v>11</v>
      </c>
      <c r="B22" s="49" t="s">
        <v>894</v>
      </c>
      <c r="C22" s="22" t="s">
        <v>173</v>
      </c>
      <c r="D22" s="50">
        <v>1500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28.5" x14ac:dyDescent="0.25">
      <c r="A23" s="34">
        <v>12</v>
      </c>
      <c r="B23" s="49" t="s">
        <v>895</v>
      </c>
      <c r="C23" s="22" t="s">
        <v>308</v>
      </c>
      <c r="D23" s="50">
        <v>50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18.75" customHeight="1" x14ac:dyDescent="0.25">
      <c r="A24" s="34">
        <v>13</v>
      </c>
      <c r="B24" s="49" t="s">
        <v>896</v>
      </c>
      <c r="C24" s="22" t="s">
        <v>173</v>
      </c>
      <c r="D24" s="50">
        <v>300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8.75" customHeight="1" x14ac:dyDescent="0.25">
      <c r="A25" s="34">
        <v>14</v>
      </c>
      <c r="B25" s="49" t="s">
        <v>897</v>
      </c>
      <c r="C25" s="22" t="s">
        <v>173</v>
      </c>
      <c r="D25" s="50">
        <v>900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18.75" customHeight="1" x14ac:dyDescent="0.25">
      <c r="A26" s="34">
        <v>15</v>
      </c>
      <c r="B26" s="49" t="s">
        <v>898</v>
      </c>
      <c r="C26" s="22" t="s">
        <v>173</v>
      </c>
      <c r="D26" s="50">
        <v>150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28.5" x14ac:dyDescent="0.25">
      <c r="A27" s="34">
        <v>16</v>
      </c>
      <c r="B27" s="49" t="s">
        <v>899</v>
      </c>
      <c r="C27" s="22" t="s">
        <v>308</v>
      </c>
      <c r="D27" s="50">
        <v>2</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18.75" customHeight="1" x14ac:dyDescent="0.25">
      <c r="A28" s="34">
        <v>17</v>
      </c>
      <c r="B28" s="49" t="s">
        <v>900</v>
      </c>
      <c r="C28" s="22" t="s">
        <v>308</v>
      </c>
      <c r="D28" s="50">
        <v>40</v>
      </c>
      <c r="E28" s="35"/>
      <c r="F28" s="29"/>
      <c r="G28" s="30"/>
      <c r="H28" s="31">
        <f t="shared" si="0"/>
        <v>0</v>
      </c>
      <c r="I28" s="32"/>
      <c r="J28" s="31">
        <f t="shared" si="1"/>
        <v>0</v>
      </c>
      <c r="K28" s="31"/>
      <c r="L28" s="36">
        <f t="shared" si="2"/>
        <v>0</v>
      </c>
      <c r="M28" s="13">
        <f>IF(ISBLANK(E28),1,0)</f>
        <v>1</v>
      </c>
      <c r="N28" s="13">
        <f>IF(ISBLANK(F28),1,0)</f>
        <v>1</v>
      </c>
      <c r="O28" s="13">
        <f>IF(ISBLANK(G28),1,0)</f>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29.25" customHeight="1" x14ac:dyDescent="0.25">
      <c r="A29" s="86"/>
      <c r="B29" s="86"/>
      <c r="C29" s="86"/>
      <c r="D29" s="86"/>
      <c r="E29" s="86"/>
      <c r="F29" s="23" t="s">
        <v>3</v>
      </c>
      <c r="G29" s="23" t="s">
        <v>4</v>
      </c>
      <c r="H29" s="24">
        <f ca="1">SUM(OFFSET($H$12,0,0,ROW()-12,1))</f>
        <v>0</v>
      </c>
      <c r="I29" s="25" t="s">
        <v>4</v>
      </c>
      <c r="J29" s="24">
        <f ca="1">SUM(OFFSET($J$12,0,0,ROW()-12,1))</f>
        <v>0</v>
      </c>
      <c r="K29" s="25" t="s">
        <v>4</v>
      </c>
      <c r="L29" s="33"/>
      <c r="M29" s="13"/>
      <c r="N29" s="13"/>
      <c r="O29" s="13"/>
      <c r="P29" s="13"/>
      <c r="Q29" s="13"/>
      <c r="R29" s="13"/>
      <c r="S29" s="13"/>
      <c r="T29" s="13"/>
      <c r="U29" s="13"/>
      <c r="V29" s="42"/>
      <c r="W29" s="14"/>
      <c r="X29" s="14"/>
      <c r="Y29" s="14"/>
      <c r="Z29" s="14"/>
      <c r="AA29" s="14"/>
      <c r="AB29" s="14"/>
      <c r="AC29" s="14"/>
      <c r="AD29" s="14"/>
    </row>
    <row r="30" spans="1:30" x14ac:dyDescent="0.25">
      <c r="A30" s="54" t="s">
        <v>157</v>
      </c>
      <c r="B30" s="26"/>
      <c r="C30" s="26"/>
      <c r="D30" s="26"/>
      <c r="E30" s="27"/>
      <c r="F30" s="28"/>
      <c r="G30" s="27"/>
      <c r="H30" s="27"/>
      <c r="I30" s="27"/>
      <c r="J30" s="27"/>
      <c r="K30" s="27"/>
      <c r="L30" s="33"/>
    </row>
    <row r="31" spans="1:30" x14ac:dyDescent="0.25">
      <c r="A31" s="26"/>
      <c r="B31" s="26"/>
      <c r="C31" s="26"/>
      <c r="D31" s="26"/>
      <c r="E31" s="27"/>
      <c r="F31" s="28"/>
      <c r="G31" s="27"/>
      <c r="H31" s="27"/>
      <c r="I31" s="27"/>
      <c r="J31" s="27"/>
      <c r="K31" s="27"/>
      <c r="L31" s="33"/>
    </row>
    <row r="32" spans="1:30" x14ac:dyDescent="0.25">
      <c r="A32" s="26" t="s">
        <v>5</v>
      </c>
      <c r="B32" s="26"/>
      <c r="C32" s="26"/>
      <c r="D32" s="26"/>
      <c r="E32" s="27"/>
      <c r="F32" s="28"/>
      <c r="G32" s="27"/>
      <c r="H32" s="27"/>
      <c r="I32" s="27"/>
      <c r="J32" s="27"/>
      <c r="K32" s="27"/>
      <c r="L32" s="33"/>
    </row>
    <row r="33" spans="1:12" x14ac:dyDescent="0.25">
      <c r="A33" s="87" t="s">
        <v>16</v>
      </c>
      <c r="B33" s="87"/>
      <c r="C33" s="87"/>
      <c r="D33" s="87"/>
      <c r="E33" s="87"/>
      <c r="F33" s="87"/>
      <c r="G33" s="87"/>
      <c r="H33" s="87"/>
      <c r="I33" s="87"/>
      <c r="J33" s="87"/>
      <c r="K33" s="87"/>
      <c r="L33" s="33"/>
    </row>
    <row r="34" spans="1:12" x14ac:dyDescent="0.25">
      <c r="A34" s="26"/>
      <c r="B34" s="26"/>
      <c r="C34" s="26"/>
      <c r="D34" s="26"/>
      <c r="E34" s="27"/>
      <c r="F34" s="28"/>
      <c r="G34" s="27"/>
      <c r="H34" s="27"/>
      <c r="I34" s="27"/>
      <c r="J34" s="27"/>
      <c r="K34" s="27"/>
    </row>
    <row r="35" spans="1:12" ht="73.5" customHeight="1" x14ac:dyDescent="0.25">
      <c r="A35" s="68" t="s">
        <v>19</v>
      </c>
      <c r="B35" s="68"/>
      <c r="C35" s="68"/>
      <c r="D35" s="68"/>
      <c r="E35" s="68"/>
      <c r="F35" s="68"/>
      <c r="G35" s="68"/>
      <c r="H35" s="68"/>
      <c r="I35" s="68"/>
      <c r="J35" s="68"/>
      <c r="K35" s="68"/>
    </row>
  </sheetData>
  <protectedRanges>
    <protectedRange sqref="K12:K17 K20:K22 K24:K28" name="Rozstęp4_1_2_1"/>
    <protectedRange sqref="I12:I17 I20:I22 I24:I28" name="Rozstęp3_1_2_1"/>
    <protectedRange sqref="E12:G17 E20:G22 E24:G28" name="Rozstęp2_1_2_1"/>
    <protectedRange sqref="K18:K19" name="Rozstęp4_1_2_1_1"/>
    <protectedRange sqref="I18:I19" name="Rozstęp3_1_2_1_1"/>
    <protectedRange sqref="E18:G19" name="Rozstęp2_1_2_1_1"/>
    <protectedRange sqref="K23" name="Rozstęp4_1_2_2"/>
    <protectedRange sqref="I23" name="Rozstęp3_1_2_2"/>
    <protectedRange sqref="E23:G23" name="Rozstęp2_1_2_2"/>
  </protectedRanges>
  <mergeCells count="12">
    <mergeCell ref="A29:E29"/>
    <mergeCell ref="A33:K33"/>
    <mergeCell ref="A35:K35"/>
    <mergeCell ref="B1:D1"/>
    <mergeCell ref="F1:K1"/>
    <mergeCell ref="F2:H2"/>
    <mergeCell ref="B3:D7"/>
    <mergeCell ref="E5:J6"/>
    <mergeCell ref="E7:J7"/>
    <mergeCell ref="B8:D8"/>
    <mergeCell ref="E8:J8"/>
    <mergeCell ref="D10:G10"/>
  </mergeCells>
  <conditionalFormatting sqref="E7 L7:M7">
    <cfRule type="expression" dxfId="37" priority="1">
      <formula>$E$7="Przekroczona ilość liczb po przecinku w przynajmniej jednej cenie"</formula>
    </cfRule>
  </conditionalFormatting>
  <conditionalFormatting sqref="E5 L5:M6">
    <cfRule type="expression" dxfId="36"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1"/>
  <sheetViews>
    <sheetView topLeftCell="A5"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59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59</v>
      </c>
      <c r="D10" s="85" t="str">
        <f ca="1">VLOOKUP(C10,Nazwy!B2:C764,2)</f>
        <v>Różne  7</v>
      </c>
      <c r="E10" s="85"/>
      <c r="F10" s="85"/>
      <c r="G10" s="85"/>
      <c r="H10" s="11">
        <f ca="1">SUMIF(F12:F1305,"Razem",H12:H1305)</f>
        <v>0</v>
      </c>
      <c r="I10" s="11"/>
      <c r="J10" s="11">
        <f ca="1">SUMIF(F12:F1305,"Razem",J12:J1305)</f>
        <v>0</v>
      </c>
      <c r="K10" s="11"/>
      <c r="L10" s="2">
        <f>SUM(L11:L1799)</f>
        <v>0</v>
      </c>
      <c r="M10" s="2">
        <f>COUNTIF(M12:M1799,0)</f>
        <v>0</v>
      </c>
      <c r="N10" s="2">
        <f>COUNTIF(N12:N1799,0)</f>
        <v>0</v>
      </c>
      <c r="O10" s="2">
        <f>COUNTIF(O12:O1799,0)</f>
        <v>0</v>
      </c>
      <c r="P10" s="2">
        <f>COUNTIF(P12:P1799,0)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SUM(M12:M1799)</f>
        <v>13</v>
      </c>
      <c r="N11" s="2">
        <f>SUM(N12:N1799)</f>
        <v>13</v>
      </c>
      <c r="O11" s="2">
        <f>SUM(O12:O1799)</f>
        <v>13</v>
      </c>
      <c r="P11" s="2">
        <f>SUM(P12:P1799)</f>
        <v>13</v>
      </c>
      <c r="Q11" s="2">
        <f>SUM(M11:P11)</f>
        <v>52</v>
      </c>
      <c r="R11" s="2">
        <f>SUM(R12:R1799)</f>
        <v>0</v>
      </c>
      <c r="S11" s="2">
        <f>SUM(S12:S1799)</f>
        <v>0</v>
      </c>
      <c r="T11" s="2">
        <f>SUM(T12:T1799)</f>
        <v>0</v>
      </c>
    </row>
    <row r="12" spans="1:30" s="15" customFormat="1" ht="18.75" customHeight="1" x14ac:dyDescent="0.25">
      <c r="A12" s="34">
        <v>1</v>
      </c>
      <c r="B12" s="49" t="s">
        <v>901</v>
      </c>
      <c r="C12" s="22" t="s">
        <v>177</v>
      </c>
      <c r="D12" s="50">
        <v>42</v>
      </c>
      <c r="E12" s="35"/>
      <c r="F12" s="29"/>
      <c r="G12" s="30"/>
      <c r="H12" s="31">
        <f t="shared" ref="H12:H24" si="0">ROUND(D12*G12,2)</f>
        <v>0</v>
      </c>
      <c r="I12" s="32"/>
      <c r="J12" s="31">
        <f t="shared" ref="J12:J24" si="1">ROUND(H12*(1+I12),2)</f>
        <v>0</v>
      </c>
      <c r="K12" s="31"/>
      <c r="L12" s="36">
        <f t="shared" ref="L12:L24" si="2">IF(LEN(H12)-IFERROR(SEARCH(",",H12,1),LEN(H12))&gt;2,1,0)</f>
        <v>0</v>
      </c>
      <c r="M12" s="13">
        <f t="shared" ref="M12:O24" si="3">IF(ISBLANK(E12),1,0)</f>
        <v>1</v>
      </c>
      <c r="N12" s="13">
        <f t="shared" si="3"/>
        <v>1</v>
      </c>
      <c r="O12" s="13">
        <f t="shared" si="3"/>
        <v>1</v>
      </c>
      <c r="P12" s="13">
        <f t="shared" ref="P12:P24" si="4">IF(ISBLANK(I12),1,0)</f>
        <v>1</v>
      </c>
      <c r="Q12" s="13"/>
      <c r="R12" s="13">
        <f t="shared" ref="R12:R24" si="5">IF(ISNUMBER(H12),0,1)</f>
        <v>0</v>
      </c>
      <c r="S12" s="13">
        <f t="shared" ref="S12:S24" si="6">IF(I12=0.08,0,IF(I12=0.23,0,IF(I12=0.05,0,IF(I12=0,0,1))))</f>
        <v>0</v>
      </c>
      <c r="T12" s="12">
        <f t="shared" ref="T12:T24" si="7">IF(ISERROR(IF(LEN(G12)-FIND(",",G12)&gt;4,1,0)),0,IF(LEN(G12)-FIND(",",G12)&gt;4,1,0))</f>
        <v>0</v>
      </c>
      <c r="U12" s="13"/>
      <c r="V12" s="42"/>
      <c r="W12" s="14"/>
      <c r="X12" s="14"/>
      <c r="Y12" s="14"/>
      <c r="Z12" s="14"/>
      <c r="AA12" s="14"/>
      <c r="AB12" s="14"/>
      <c r="AC12" s="14"/>
      <c r="AD12" s="14"/>
    </row>
    <row r="13" spans="1:30" s="15" customFormat="1" ht="28.5" x14ac:dyDescent="0.25">
      <c r="A13" s="34">
        <v>2</v>
      </c>
      <c r="B13" s="49" t="s">
        <v>902</v>
      </c>
      <c r="C13" s="22" t="s">
        <v>173</v>
      </c>
      <c r="D13" s="50">
        <v>700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903</v>
      </c>
      <c r="C14" s="22" t="s">
        <v>177</v>
      </c>
      <c r="D14" s="50">
        <v>720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904</v>
      </c>
      <c r="C15" s="22" t="s">
        <v>177</v>
      </c>
      <c r="D15" s="50">
        <v>144</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905</v>
      </c>
      <c r="C16" s="22" t="s">
        <v>173</v>
      </c>
      <c r="D16" s="50">
        <v>3000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906</v>
      </c>
      <c r="C17" s="22" t="s">
        <v>173</v>
      </c>
      <c r="D17" s="50">
        <v>1800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907</v>
      </c>
      <c r="C18" s="22" t="s">
        <v>173</v>
      </c>
      <c r="D18" s="50">
        <v>3500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908</v>
      </c>
      <c r="C19" s="22" t="s">
        <v>173</v>
      </c>
      <c r="D19" s="50">
        <v>1500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909</v>
      </c>
      <c r="C20" s="22" t="s">
        <v>173</v>
      </c>
      <c r="D20" s="50">
        <v>400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910</v>
      </c>
      <c r="C21" s="22" t="s">
        <v>173</v>
      </c>
      <c r="D21" s="50">
        <v>150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8.75" customHeight="1" x14ac:dyDescent="0.25">
      <c r="A22" s="34">
        <v>11</v>
      </c>
      <c r="B22" s="49" t="s">
        <v>911</v>
      </c>
      <c r="C22" s="22" t="s">
        <v>173</v>
      </c>
      <c r="D22" s="50">
        <v>250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8.75" customHeight="1" x14ac:dyDescent="0.25">
      <c r="A23" s="34">
        <v>12</v>
      </c>
      <c r="B23" s="49" t="s">
        <v>912</v>
      </c>
      <c r="C23" s="22" t="s">
        <v>173</v>
      </c>
      <c r="D23" s="50">
        <v>3000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28.5" x14ac:dyDescent="0.25">
      <c r="A24" s="34">
        <v>13</v>
      </c>
      <c r="B24" s="49" t="s">
        <v>913</v>
      </c>
      <c r="C24" s="22" t="s">
        <v>173</v>
      </c>
      <c r="D24" s="50">
        <v>2400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29.25" customHeight="1" x14ac:dyDescent="0.25">
      <c r="A25" s="86"/>
      <c r="B25" s="86"/>
      <c r="C25" s="86"/>
      <c r="D25" s="86"/>
      <c r="E25" s="86"/>
      <c r="F25" s="23" t="s">
        <v>3</v>
      </c>
      <c r="G25" s="23" t="s">
        <v>4</v>
      </c>
      <c r="H25" s="24">
        <f ca="1">SUM(OFFSET($H$12,0,0,ROW()-12,1))</f>
        <v>0</v>
      </c>
      <c r="I25" s="25" t="s">
        <v>4</v>
      </c>
      <c r="J25" s="24">
        <f ca="1">SUM(OFFSET($J$12,0,0,ROW()-12,1))</f>
        <v>0</v>
      </c>
      <c r="K25" s="25" t="s">
        <v>4</v>
      </c>
      <c r="L25" s="33"/>
      <c r="M25" s="13"/>
      <c r="N25" s="13"/>
      <c r="O25" s="13"/>
      <c r="P25" s="13"/>
      <c r="Q25" s="13"/>
      <c r="R25" s="13"/>
      <c r="S25" s="13"/>
      <c r="T25" s="13"/>
      <c r="U25" s="13"/>
      <c r="V25" s="42"/>
      <c r="W25" s="14"/>
      <c r="X25" s="14"/>
      <c r="Y25" s="14"/>
      <c r="Z25" s="14"/>
      <c r="AA25" s="14"/>
      <c r="AB25" s="14"/>
      <c r="AC25" s="14"/>
      <c r="AD25" s="14"/>
    </row>
    <row r="26" spans="1:30" x14ac:dyDescent="0.25">
      <c r="A26" s="54" t="s">
        <v>157</v>
      </c>
      <c r="B26" s="26"/>
      <c r="C26" s="26"/>
      <c r="D26" s="26"/>
      <c r="E26" s="27"/>
      <c r="F26" s="28"/>
      <c r="G26" s="27"/>
      <c r="H26" s="27"/>
      <c r="I26" s="27"/>
      <c r="J26" s="27"/>
      <c r="K26" s="27"/>
      <c r="L26" s="33"/>
    </row>
    <row r="27" spans="1:30" x14ac:dyDescent="0.25">
      <c r="A27" s="26"/>
      <c r="B27" s="26"/>
      <c r="C27" s="26"/>
      <c r="D27" s="26"/>
      <c r="E27" s="27"/>
      <c r="F27" s="28"/>
      <c r="G27" s="27"/>
      <c r="H27" s="27"/>
      <c r="I27" s="27"/>
      <c r="J27" s="27"/>
      <c r="K27" s="27"/>
      <c r="L27" s="33"/>
    </row>
    <row r="28" spans="1:30" x14ac:dyDescent="0.25">
      <c r="A28" s="26" t="s">
        <v>5</v>
      </c>
      <c r="B28" s="26"/>
      <c r="C28" s="26"/>
      <c r="D28" s="26"/>
      <c r="E28" s="27"/>
      <c r="F28" s="28"/>
      <c r="G28" s="27"/>
      <c r="H28" s="27"/>
      <c r="I28" s="27"/>
      <c r="J28" s="27"/>
      <c r="K28" s="27"/>
      <c r="L28" s="33"/>
    </row>
    <row r="29" spans="1:30" x14ac:dyDescent="0.25">
      <c r="A29" s="87" t="s">
        <v>16</v>
      </c>
      <c r="B29" s="87"/>
      <c r="C29" s="87"/>
      <c r="D29" s="87"/>
      <c r="E29" s="87"/>
      <c r="F29" s="87"/>
      <c r="G29" s="87"/>
      <c r="H29" s="87"/>
      <c r="I29" s="87"/>
      <c r="J29" s="87"/>
      <c r="K29" s="87"/>
      <c r="L29" s="33"/>
    </row>
    <row r="30" spans="1:30" x14ac:dyDescent="0.25">
      <c r="A30" s="26"/>
      <c r="B30" s="26"/>
      <c r="C30" s="26"/>
      <c r="D30" s="26"/>
      <c r="E30" s="27"/>
      <c r="F30" s="28"/>
      <c r="G30" s="27"/>
      <c r="H30" s="27"/>
      <c r="I30" s="27"/>
      <c r="J30" s="27"/>
      <c r="K30" s="27"/>
    </row>
    <row r="31" spans="1:30" ht="73.5" customHeight="1" x14ac:dyDescent="0.25">
      <c r="A31" s="68" t="s">
        <v>19</v>
      </c>
      <c r="B31" s="68"/>
      <c r="C31" s="68"/>
      <c r="D31" s="68"/>
      <c r="E31" s="68"/>
      <c r="F31" s="68"/>
      <c r="G31" s="68"/>
      <c r="H31" s="68"/>
      <c r="I31" s="68"/>
      <c r="J31" s="68"/>
      <c r="K31" s="68"/>
    </row>
  </sheetData>
  <protectedRanges>
    <protectedRange sqref="K12:K17 K20:K22 K24" name="Rozstęp4_1_2_1"/>
    <protectedRange sqref="I12:I17 I20:I22 I24" name="Rozstęp3_1_2_1"/>
    <protectedRange sqref="E12:G17 E20:G22 E24:G24" name="Rozstęp2_1_2_1"/>
    <protectedRange sqref="K18:K19" name="Rozstęp4_1_2_1_1"/>
    <protectedRange sqref="I18:I19" name="Rozstęp3_1_2_1_1"/>
    <protectedRange sqref="E18:G19" name="Rozstęp2_1_2_1_1"/>
    <protectedRange sqref="K23" name="Rozstęp4_1_2_2"/>
    <protectedRange sqref="I23" name="Rozstęp3_1_2_2"/>
    <protectedRange sqref="E23:G23" name="Rozstęp2_1_2_2"/>
  </protectedRanges>
  <mergeCells count="12">
    <mergeCell ref="A25:E25"/>
    <mergeCell ref="A29:K29"/>
    <mergeCell ref="A31:K31"/>
    <mergeCell ref="B1:D1"/>
    <mergeCell ref="F1:K1"/>
    <mergeCell ref="F2:H2"/>
    <mergeCell ref="B3:D7"/>
    <mergeCell ref="E5:J6"/>
    <mergeCell ref="E7:J7"/>
    <mergeCell ref="B8:D8"/>
    <mergeCell ref="E8:J8"/>
    <mergeCell ref="D10:G10"/>
  </mergeCells>
  <conditionalFormatting sqref="E7 L7:M7">
    <cfRule type="expression" dxfId="35" priority="1">
      <formula>$E$7="Przekroczona ilość liczb po przecinku w przynajmniej jednej cenie"</formula>
    </cfRule>
  </conditionalFormatting>
  <conditionalFormatting sqref="E5 L5:M6">
    <cfRule type="expression" dxfId="34"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0"/>
  <sheetViews>
    <sheetView topLeftCell="A37" zoomScaleNormal="100" workbookViewId="0">
      <selection activeCell="E12" sqref="E12"/>
    </sheetView>
  </sheetViews>
  <sheetFormatPr defaultRowHeight="15" x14ac:dyDescent="0.25"/>
  <cols>
    <col min="1" max="1" width="5.85546875" style="1" customWidth="1"/>
    <col min="2" max="2" width="58.85546875" style="1" customWidth="1"/>
    <col min="3" max="3" width="13.710937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60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60</v>
      </c>
      <c r="D10" s="85" t="str">
        <f ca="1">VLOOKUP(C10,Nazwy!B2:C764,2)</f>
        <v>Różne  8</v>
      </c>
      <c r="E10" s="85"/>
      <c r="F10" s="85"/>
      <c r="G10" s="85"/>
      <c r="H10" s="11">
        <f ca="1">SUMIF(F12:F1324,"Razem",H12:H1324)</f>
        <v>0</v>
      </c>
      <c r="I10" s="11"/>
      <c r="J10" s="11">
        <f ca="1">SUMIF(F12:F1324,"Razem",J12:J1324)</f>
        <v>0</v>
      </c>
      <c r="K10" s="11"/>
      <c r="L10" s="2">
        <f>SUM(L11:L1818)</f>
        <v>0</v>
      </c>
      <c r="M10" s="2">
        <f>COUNTIF(M12:M1818,0)</f>
        <v>0</v>
      </c>
      <c r="N10" s="2">
        <f>COUNTIF(N12:N1818,0)</f>
        <v>0</v>
      </c>
      <c r="O10" s="2">
        <f>COUNTIF(O12:O1818,0)</f>
        <v>0</v>
      </c>
      <c r="P10" s="2">
        <f>COUNTIF(P12:P1818,0)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SUM(M12:M1818)</f>
        <v>32</v>
      </c>
      <c r="N11" s="2">
        <f>SUM(N12:N1818)</f>
        <v>32</v>
      </c>
      <c r="O11" s="2">
        <f>SUM(O12:O1818)</f>
        <v>32</v>
      </c>
      <c r="P11" s="2">
        <f>SUM(P12:P1818)</f>
        <v>32</v>
      </c>
      <c r="Q11" s="2">
        <f>SUM(M11:P11)</f>
        <v>128</v>
      </c>
      <c r="R11" s="2">
        <f>SUM(R12:R1818)</f>
        <v>0</v>
      </c>
      <c r="S11" s="2">
        <f>SUM(S12:S1818)</f>
        <v>0</v>
      </c>
      <c r="T11" s="2">
        <f>SUM(T12:T1818)</f>
        <v>0</v>
      </c>
    </row>
    <row r="12" spans="1:30" s="15" customFormat="1" ht="42.75" x14ac:dyDescent="0.25">
      <c r="A12" s="34">
        <v>1</v>
      </c>
      <c r="B12" s="49" t="s">
        <v>916</v>
      </c>
      <c r="C12" s="22" t="s">
        <v>173</v>
      </c>
      <c r="D12" s="50">
        <v>15000</v>
      </c>
      <c r="E12" s="35"/>
      <c r="F12" s="29"/>
      <c r="G12" s="30"/>
      <c r="H12" s="31">
        <f t="shared" ref="H12:H43" si="0">ROUND(D12*G12,2)</f>
        <v>0</v>
      </c>
      <c r="I12" s="32"/>
      <c r="J12" s="31">
        <f t="shared" ref="J12:J43" si="1">ROUND(H12*(1+I12),2)</f>
        <v>0</v>
      </c>
      <c r="K12" s="31"/>
      <c r="L12" s="36">
        <f t="shared" ref="L12:L43" si="2">IF(LEN(H12)-IFERROR(SEARCH(",",H12,1),LEN(H12))&gt;2,1,0)</f>
        <v>0</v>
      </c>
      <c r="M12" s="13">
        <f t="shared" ref="M12:O27" si="3">IF(ISBLANK(E12),1,0)</f>
        <v>1</v>
      </c>
      <c r="N12" s="13">
        <f t="shared" si="3"/>
        <v>1</v>
      </c>
      <c r="O12" s="13">
        <f t="shared" si="3"/>
        <v>1</v>
      </c>
      <c r="P12" s="13">
        <f t="shared" ref="P12:P43" si="4">IF(ISBLANK(I12),1,0)</f>
        <v>1</v>
      </c>
      <c r="Q12" s="13"/>
      <c r="R12" s="13">
        <f t="shared" ref="R12:R43" si="5">IF(ISNUMBER(H12),0,1)</f>
        <v>0</v>
      </c>
      <c r="S12" s="13">
        <f t="shared" ref="S12:S43" si="6">IF(I12=0.08,0,IF(I12=0.23,0,IF(I12=0.05,0,IF(I12=0,0,1))))</f>
        <v>0</v>
      </c>
      <c r="T12" s="12">
        <f t="shared" ref="T12:T43" si="7">IF(ISERROR(IF(LEN(G12)-FIND(",",G12)&gt;4,1,0)),0,IF(LEN(G12)-FIND(",",G12)&gt;4,1,0))</f>
        <v>0</v>
      </c>
      <c r="U12" s="13"/>
      <c r="V12" s="42"/>
      <c r="W12" s="14"/>
      <c r="X12" s="14"/>
      <c r="Y12" s="14"/>
      <c r="Z12" s="14"/>
      <c r="AA12" s="14"/>
      <c r="AB12" s="14"/>
      <c r="AC12" s="14"/>
      <c r="AD12" s="14"/>
    </row>
    <row r="13" spans="1:30" s="15" customFormat="1" ht="85.5" x14ac:dyDescent="0.25">
      <c r="A13" s="34">
        <v>2</v>
      </c>
      <c r="B13" s="49" t="s">
        <v>917</v>
      </c>
      <c r="C13" s="22" t="s">
        <v>173</v>
      </c>
      <c r="D13" s="50">
        <v>400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42.75" x14ac:dyDescent="0.25">
      <c r="A14" s="34">
        <v>3</v>
      </c>
      <c r="B14" s="49" t="s">
        <v>918</v>
      </c>
      <c r="C14" s="22" t="s">
        <v>173</v>
      </c>
      <c r="D14" s="50">
        <v>600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57" x14ac:dyDescent="0.25">
      <c r="A15" s="34">
        <v>4</v>
      </c>
      <c r="B15" s="49" t="s">
        <v>919</v>
      </c>
      <c r="C15" s="22" t="s">
        <v>173</v>
      </c>
      <c r="D15" s="50">
        <v>200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85.5" x14ac:dyDescent="0.25">
      <c r="A16" s="34">
        <v>5</v>
      </c>
      <c r="B16" s="49" t="s">
        <v>920</v>
      </c>
      <c r="C16" s="22" t="s">
        <v>173</v>
      </c>
      <c r="D16" s="50">
        <v>360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85.5" x14ac:dyDescent="0.25">
      <c r="A17" s="34">
        <v>6</v>
      </c>
      <c r="B17" s="49" t="s">
        <v>921</v>
      </c>
      <c r="C17" s="22" t="s">
        <v>173</v>
      </c>
      <c r="D17" s="50">
        <v>400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242.25" x14ac:dyDescent="0.25">
      <c r="A18" s="34">
        <v>7</v>
      </c>
      <c r="B18" s="49" t="s">
        <v>922</v>
      </c>
      <c r="C18" s="22" t="s">
        <v>173</v>
      </c>
      <c r="D18" s="50">
        <v>10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4.25" x14ac:dyDescent="0.25">
      <c r="A19" s="34">
        <v>8</v>
      </c>
      <c r="B19" s="49" t="s">
        <v>923</v>
      </c>
      <c r="C19" s="22" t="s">
        <v>173</v>
      </c>
      <c r="D19" s="50">
        <v>1800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71.25" x14ac:dyDescent="0.25">
      <c r="A20" s="34">
        <v>9</v>
      </c>
      <c r="B20" s="49" t="s">
        <v>924</v>
      </c>
      <c r="C20" s="22" t="s">
        <v>173</v>
      </c>
      <c r="D20" s="50">
        <v>100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4.25" x14ac:dyDescent="0.25">
      <c r="A21" s="34">
        <v>10</v>
      </c>
      <c r="B21" s="49" t="s">
        <v>925</v>
      </c>
      <c r="C21" s="22" t="s">
        <v>173</v>
      </c>
      <c r="D21" s="50">
        <v>3600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4.25" x14ac:dyDescent="0.25">
      <c r="A22" s="34">
        <v>11</v>
      </c>
      <c r="B22" s="49" t="s">
        <v>926</v>
      </c>
      <c r="C22" s="22" t="s">
        <v>173</v>
      </c>
      <c r="D22" s="50">
        <v>20000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4.25" x14ac:dyDescent="0.25">
      <c r="A23" s="34">
        <v>12</v>
      </c>
      <c r="B23" s="49" t="s">
        <v>927</v>
      </c>
      <c r="C23" s="22" t="s">
        <v>173</v>
      </c>
      <c r="D23" s="50">
        <v>15000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142.5" x14ac:dyDescent="0.25">
      <c r="A24" s="34">
        <v>13</v>
      </c>
      <c r="B24" s="49" t="s">
        <v>928</v>
      </c>
      <c r="C24" s="22" t="s">
        <v>929</v>
      </c>
      <c r="D24" s="50">
        <v>20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4.25" x14ac:dyDescent="0.25">
      <c r="A25" s="34">
        <v>14</v>
      </c>
      <c r="B25" s="49" t="s">
        <v>930</v>
      </c>
      <c r="C25" s="22" t="s">
        <v>173</v>
      </c>
      <c r="D25" s="50">
        <v>18</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85.5" x14ac:dyDescent="0.25">
      <c r="A26" s="34">
        <v>15</v>
      </c>
      <c r="B26" s="49" t="s">
        <v>931</v>
      </c>
      <c r="C26" s="22" t="s">
        <v>173</v>
      </c>
      <c r="D26" s="50">
        <v>10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85.5" x14ac:dyDescent="0.25">
      <c r="A27" s="34">
        <v>16</v>
      </c>
      <c r="B27" s="49" t="s">
        <v>932</v>
      </c>
      <c r="C27" s="22" t="s">
        <v>173</v>
      </c>
      <c r="D27" s="50">
        <v>10</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85.5" x14ac:dyDescent="0.25">
      <c r="A28" s="34">
        <v>17</v>
      </c>
      <c r="B28" s="49" t="s">
        <v>933</v>
      </c>
      <c r="C28" s="22" t="s">
        <v>173</v>
      </c>
      <c r="D28" s="50">
        <v>30</v>
      </c>
      <c r="E28" s="35"/>
      <c r="F28" s="29"/>
      <c r="G28" s="30"/>
      <c r="H28" s="31">
        <f t="shared" si="0"/>
        <v>0</v>
      </c>
      <c r="I28" s="32"/>
      <c r="J28" s="31">
        <f t="shared" si="1"/>
        <v>0</v>
      </c>
      <c r="K28" s="31"/>
      <c r="L28" s="36">
        <f t="shared" si="2"/>
        <v>0</v>
      </c>
      <c r="M28" s="13">
        <f t="shared" ref="M28:O43"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14.25" x14ac:dyDescent="0.25">
      <c r="A29" s="34">
        <v>18</v>
      </c>
      <c r="B29" s="49" t="s">
        <v>934</v>
      </c>
      <c r="C29" s="22" t="s">
        <v>173</v>
      </c>
      <c r="D29" s="50">
        <v>16000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114" x14ac:dyDescent="0.25">
      <c r="A30" s="34">
        <v>19</v>
      </c>
      <c r="B30" s="49" t="s">
        <v>935</v>
      </c>
      <c r="C30" s="22" t="s">
        <v>173</v>
      </c>
      <c r="D30" s="50">
        <v>3000</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14.25" x14ac:dyDescent="0.25">
      <c r="A31" s="34">
        <v>20</v>
      </c>
      <c r="B31" s="49" t="s">
        <v>936</v>
      </c>
      <c r="C31" s="22" t="s">
        <v>173</v>
      </c>
      <c r="D31" s="50">
        <v>360</v>
      </c>
      <c r="E31" s="35"/>
      <c r="F31" s="29"/>
      <c r="G31" s="30"/>
      <c r="H31" s="31">
        <f t="shared" si="0"/>
        <v>0</v>
      </c>
      <c r="I31" s="32"/>
      <c r="J31" s="31">
        <f t="shared" si="1"/>
        <v>0</v>
      </c>
      <c r="K31" s="31"/>
      <c r="L31" s="36">
        <f t="shared" si="2"/>
        <v>0</v>
      </c>
      <c r="M31" s="13">
        <f t="shared" si="8"/>
        <v>1</v>
      </c>
      <c r="N31" s="13">
        <f t="shared" si="8"/>
        <v>1</v>
      </c>
      <c r="O31" s="13">
        <f t="shared" si="8"/>
        <v>1</v>
      </c>
      <c r="P31" s="13">
        <f t="shared" si="4"/>
        <v>1</v>
      </c>
      <c r="Q31" s="13"/>
      <c r="R31" s="13">
        <f t="shared" si="5"/>
        <v>0</v>
      </c>
      <c r="S31" s="13">
        <f t="shared" si="6"/>
        <v>0</v>
      </c>
      <c r="T31" s="12">
        <f t="shared" si="7"/>
        <v>0</v>
      </c>
      <c r="U31" s="13"/>
      <c r="V31" s="42"/>
      <c r="W31" s="14"/>
      <c r="X31" s="14"/>
      <c r="Y31" s="14"/>
      <c r="Z31" s="14"/>
      <c r="AA31" s="14"/>
      <c r="AB31" s="14"/>
      <c r="AC31" s="14"/>
      <c r="AD31" s="14"/>
    </row>
    <row r="32" spans="1:30" s="15" customFormat="1" ht="14.25" x14ac:dyDescent="0.25">
      <c r="A32" s="34">
        <v>21</v>
      </c>
      <c r="B32" s="49" t="s">
        <v>937</v>
      </c>
      <c r="C32" s="22" t="s">
        <v>173</v>
      </c>
      <c r="D32" s="50">
        <v>300000</v>
      </c>
      <c r="E32" s="35"/>
      <c r="F32" s="29"/>
      <c r="G32" s="30"/>
      <c r="H32" s="31">
        <f t="shared" si="0"/>
        <v>0</v>
      </c>
      <c r="I32" s="32"/>
      <c r="J32" s="31">
        <f t="shared" si="1"/>
        <v>0</v>
      </c>
      <c r="K32" s="31"/>
      <c r="L32" s="36">
        <f t="shared" si="2"/>
        <v>0</v>
      </c>
      <c r="M32" s="13">
        <f t="shared" si="8"/>
        <v>1</v>
      </c>
      <c r="N32" s="13">
        <f t="shared" si="8"/>
        <v>1</v>
      </c>
      <c r="O32" s="13">
        <f t="shared" si="8"/>
        <v>1</v>
      </c>
      <c r="P32" s="13">
        <f t="shared" si="4"/>
        <v>1</v>
      </c>
      <c r="Q32" s="13"/>
      <c r="R32" s="13">
        <f t="shared" si="5"/>
        <v>0</v>
      </c>
      <c r="S32" s="13">
        <f t="shared" si="6"/>
        <v>0</v>
      </c>
      <c r="T32" s="12">
        <f t="shared" si="7"/>
        <v>0</v>
      </c>
      <c r="U32" s="13"/>
      <c r="V32" s="42"/>
      <c r="W32" s="14"/>
      <c r="X32" s="14"/>
      <c r="Y32" s="14"/>
      <c r="Z32" s="14"/>
      <c r="AA32" s="14"/>
      <c r="AB32" s="14"/>
      <c r="AC32" s="14"/>
      <c r="AD32" s="14"/>
    </row>
    <row r="33" spans="1:30" s="15" customFormat="1" ht="14.25" x14ac:dyDescent="0.25">
      <c r="A33" s="34">
        <v>22</v>
      </c>
      <c r="B33" s="49" t="s">
        <v>938</v>
      </c>
      <c r="C33" s="22" t="s">
        <v>173</v>
      </c>
      <c r="D33" s="50">
        <v>10000</v>
      </c>
      <c r="E33" s="35"/>
      <c r="F33" s="29"/>
      <c r="G33" s="30"/>
      <c r="H33" s="31">
        <f t="shared" si="0"/>
        <v>0</v>
      </c>
      <c r="I33" s="32"/>
      <c r="J33" s="31">
        <f t="shared" si="1"/>
        <v>0</v>
      </c>
      <c r="K33" s="31"/>
      <c r="L33" s="36">
        <f t="shared" si="2"/>
        <v>0</v>
      </c>
      <c r="M33" s="13">
        <f t="shared" si="8"/>
        <v>1</v>
      </c>
      <c r="N33" s="13">
        <f t="shared" si="8"/>
        <v>1</v>
      </c>
      <c r="O33" s="13">
        <f t="shared" si="8"/>
        <v>1</v>
      </c>
      <c r="P33" s="13">
        <f t="shared" si="4"/>
        <v>1</v>
      </c>
      <c r="Q33" s="13"/>
      <c r="R33" s="13">
        <f t="shared" si="5"/>
        <v>0</v>
      </c>
      <c r="S33" s="13">
        <f t="shared" si="6"/>
        <v>0</v>
      </c>
      <c r="T33" s="12">
        <f t="shared" si="7"/>
        <v>0</v>
      </c>
      <c r="U33" s="13"/>
      <c r="V33" s="42"/>
      <c r="W33" s="14"/>
      <c r="X33" s="14"/>
      <c r="Y33" s="14"/>
      <c r="Z33" s="14"/>
      <c r="AA33" s="14"/>
      <c r="AB33" s="14"/>
      <c r="AC33" s="14"/>
      <c r="AD33" s="14"/>
    </row>
    <row r="34" spans="1:30" s="15" customFormat="1" ht="14.25" x14ac:dyDescent="0.25">
      <c r="A34" s="34">
        <v>23</v>
      </c>
      <c r="B34" s="49" t="s">
        <v>939</v>
      </c>
      <c r="C34" s="22" t="s">
        <v>173</v>
      </c>
      <c r="D34" s="50">
        <v>90000</v>
      </c>
      <c r="E34" s="35"/>
      <c r="F34" s="29"/>
      <c r="G34" s="30"/>
      <c r="H34" s="31">
        <f t="shared" si="0"/>
        <v>0</v>
      </c>
      <c r="I34" s="32"/>
      <c r="J34" s="31">
        <f t="shared" si="1"/>
        <v>0</v>
      </c>
      <c r="K34" s="31"/>
      <c r="L34" s="36">
        <f t="shared" si="2"/>
        <v>0</v>
      </c>
      <c r="M34" s="13">
        <f t="shared" si="8"/>
        <v>1</v>
      </c>
      <c r="N34" s="13">
        <f t="shared" si="8"/>
        <v>1</v>
      </c>
      <c r="O34" s="13">
        <f t="shared" si="8"/>
        <v>1</v>
      </c>
      <c r="P34" s="13">
        <f t="shared" si="4"/>
        <v>1</v>
      </c>
      <c r="Q34" s="13"/>
      <c r="R34" s="13">
        <f t="shared" si="5"/>
        <v>0</v>
      </c>
      <c r="S34" s="13">
        <f t="shared" si="6"/>
        <v>0</v>
      </c>
      <c r="T34" s="12">
        <f t="shared" si="7"/>
        <v>0</v>
      </c>
      <c r="U34" s="13"/>
      <c r="V34" s="42"/>
      <c r="W34" s="14"/>
      <c r="X34" s="14"/>
      <c r="Y34" s="14"/>
      <c r="Z34" s="14"/>
      <c r="AA34" s="14"/>
      <c r="AB34" s="14"/>
      <c r="AC34" s="14"/>
      <c r="AD34" s="14"/>
    </row>
    <row r="35" spans="1:30" s="15" customFormat="1" ht="14.25" x14ac:dyDescent="0.25">
      <c r="A35" s="34">
        <v>24</v>
      </c>
      <c r="B35" s="49" t="s">
        <v>940</v>
      </c>
      <c r="C35" s="22" t="s">
        <v>173</v>
      </c>
      <c r="D35" s="50">
        <v>5000</v>
      </c>
      <c r="E35" s="35"/>
      <c r="F35" s="29"/>
      <c r="G35" s="30"/>
      <c r="H35" s="31">
        <f t="shared" si="0"/>
        <v>0</v>
      </c>
      <c r="I35" s="32"/>
      <c r="J35" s="31">
        <f t="shared" si="1"/>
        <v>0</v>
      </c>
      <c r="K35" s="31"/>
      <c r="L35" s="36">
        <f t="shared" si="2"/>
        <v>0</v>
      </c>
      <c r="M35" s="13">
        <f t="shared" si="8"/>
        <v>1</v>
      </c>
      <c r="N35" s="13">
        <f t="shared" si="8"/>
        <v>1</v>
      </c>
      <c r="O35" s="13">
        <f t="shared" si="8"/>
        <v>1</v>
      </c>
      <c r="P35" s="13">
        <f t="shared" si="4"/>
        <v>1</v>
      </c>
      <c r="Q35" s="13"/>
      <c r="R35" s="13">
        <f t="shared" si="5"/>
        <v>0</v>
      </c>
      <c r="S35" s="13">
        <f t="shared" si="6"/>
        <v>0</v>
      </c>
      <c r="T35" s="12">
        <f t="shared" si="7"/>
        <v>0</v>
      </c>
      <c r="U35" s="13"/>
      <c r="V35" s="42"/>
      <c r="W35" s="14"/>
      <c r="X35" s="14"/>
      <c r="Y35" s="14"/>
      <c r="Z35" s="14"/>
      <c r="AA35" s="14"/>
      <c r="AB35" s="14"/>
      <c r="AC35" s="14"/>
      <c r="AD35" s="14"/>
    </row>
    <row r="36" spans="1:30" s="15" customFormat="1" ht="14.25" x14ac:dyDescent="0.25">
      <c r="A36" s="34">
        <v>25</v>
      </c>
      <c r="B36" s="49" t="s">
        <v>941</v>
      </c>
      <c r="C36" s="22" t="s">
        <v>173</v>
      </c>
      <c r="D36" s="50">
        <v>80000</v>
      </c>
      <c r="E36" s="35"/>
      <c r="F36" s="29"/>
      <c r="G36" s="30"/>
      <c r="H36" s="31">
        <f t="shared" si="0"/>
        <v>0</v>
      </c>
      <c r="I36" s="32"/>
      <c r="J36" s="31">
        <f t="shared" si="1"/>
        <v>0</v>
      </c>
      <c r="K36" s="31"/>
      <c r="L36" s="36">
        <f t="shared" si="2"/>
        <v>0</v>
      </c>
      <c r="M36" s="13">
        <f t="shared" si="8"/>
        <v>1</v>
      </c>
      <c r="N36" s="13">
        <f t="shared" si="8"/>
        <v>1</v>
      </c>
      <c r="O36" s="13">
        <f t="shared" si="8"/>
        <v>1</v>
      </c>
      <c r="P36" s="13">
        <f t="shared" si="4"/>
        <v>1</v>
      </c>
      <c r="Q36" s="13"/>
      <c r="R36" s="13">
        <f t="shared" si="5"/>
        <v>0</v>
      </c>
      <c r="S36" s="13">
        <f t="shared" si="6"/>
        <v>0</v>
      </c>
      <c r="T36" s="12">
        <f t="shared" si="7"/>
        <v>0</v>
      </c>
      <c r="U36" s="13"/>
      <c r="V36" s="42"/>
      <c r="W36" s="14"/>
      <c r="X36" s="14"/>
      <c r="Y36" s="14"/>
      <c r="Z36" s="14"/>
      <c r="AA36" s="14"/>
      <c r="AB36" s="14"/>
      <c r="AC36" s="14"/>
      <c r="AD36" s="14"/>
    </row>
    <row r="37" spans="1:30" s="15" customFormat="1" ht="14.25" x14ac:dyDescent="0.25">
      <c r="A37" s="34">
        <v>26</v>
      </c>
      <c r="B37" s="49" t="s">
        <v>942</v>
      </c>
      <c r="C37" s="22" t="s">
        <v>173</v>
      </c>
      <c r="D37" s="50">
        <v>18000</v>
      </c>
      <c r="E37" s="35"/>
      <c r="F37" s="29"/>
      <c r="G37" s="30"/>
      <c r="H37" s="31">
        <f t="shared" si="0"/>
        <v>0</v>
      </c>
      <c r="I37" s="32"/>
      <c r="J37" s="31">
        <f t="shared" si="1"/>
        <v>0</v>
      </c>
      <c r="K37" s="31"/>
      <c r="L37" s="36">
        <f t="shared" si="2"/>
        <v>0</v>
      </c>
      <c r="M37" s="13">
        <f t="shared" si="8"/>
        <v>1</v>
      </c>
      <c r="N37" s="13">
        <f t="shared" si="8"/>
        <v>1</v>
      </c>
      <c r="O37" s="13">
        <f t="shared" si="8"/>
        <v>1</v>
      </c>
      <c r="P37" s="13">
        <f t="shared" si="4"/>
        <v>1</v>
      </c>
      <c r="Q37" s="13"/>
      <c r="R37" s="13">
        <f t="shared" si="5"/>
        <v>0</v>
      </c>
      <c r="S37" s="13">
        <f t="shared" si="6"/>
        <v>0</v>
      </c>
      <c r="T37" s="12">
        <f t="shared" si="7"/>
        <v>0</v>
      </c>
      <c r="U37" s="13"/>
      <c r="V37" s="42"/>
      <c r="W37" s="14"/>
      <c r="X37" s="14"/>
      <c r="Y37" s="14"/>
      <c r="Z37" s="14"/>
      <c r="AA37" s="14"/>
      <c r="AB37" s="14"/>
      <c r="AC37" s="14"/>
      <c r="AD37" s="14"/>
    </row>
    <row r="38" spans="1:30" s="15" customFormat="1" ht="213.75" x14ac:dyDescent="0.25">
      <c r="A38" s="34">
        <v>27</v>
      </c>
      <c r="B38" s="49" t="s">
        <v>943</v>
      </c>
      <c r="C38" s="22" t="s">
        <v>173</v>
      </c>
      <c r="D38" s="50">
        <v>50</v>
      </c>
      <c r="E38" s="35"/>
      <c r="F38" s="29"/>
      <c r="G38" s="30"/>
      <c r="H38" s="31">
        <f t="shared" si="0"/>
        <v>0</v>
      </c>
      <c r="I38" s="32"/>
      <c r="J38" s="31">
        <f t="shared" si="1"/>
        <v>0</v>
      </c>
      <c r="K38" s="31"/>
      <c r="L38" s="36">
        <f t="shared" si="2"/>
        <v>0</v>
      </c>
      <c r="M38" s="13">
        <f t="shared" si="8"/>
        <v>1</v>
      </c>
      <c r="N38" s="13">
        <f t="shared" si="8"/>
        <v>1</v>
      </c>
      <c r="O38" s="13">
        <f t="shared" si="8"/>
        <v>1</v>
      </c>
      <c r="P38" s="13">
        <f t="shared" si="4"/>
        <v>1</v>
      </c>
      <c r="Q38" s="13"/>
      <c r="R38" s="13">
        <f t="shared" si="5"/>
        <v>0</v>
      </c>
      <c r="S38" s="13">
        <f t="shared" si="6"/>
        <v>0</v>
      </c>
      <c r="T38" s="12">
        <f t="shared" si="7"/>
        <v>0</v>
      </c>
      <c r="U38" s="13"/>
      <c r="V38" s="42"/>
      <c r="W38" s="14"/>
      <c r="X38" s="14"/>
      <c r="Y38" s="14"/>
      <c r="Z38" s="14"/>
      <c r="AA38" s="14"/>
      <c r="AB38" s="14"/>
      <c r="AC38" s="14"/>
      <c r="AD38" s="14"/>
    </row>
    <row r="39" spans="1:30" s="15" customFormat="1" ht="213.75" x14ac:dyDescent="0.25">
      <c r="A39" s="34">
        <v>28</v>
      </c>
      <c r="B39" s="49" t="s">
        <v>944</v>
      </c>
      <c r="C39" s="22" t="s">
        <v>173</v>
      </c>
      <c r="D39" s="50">
        <v>20</v>
      </c>
      <c r="E39" s="35"/>
      <c r="F39" s="29"/>
      <c r="G39" s="30"/>
      <c r="H39" s="31">
        <f t="shared" si="0"/>
        <v>0</v>
      </c>
      <c r="I39" s="32"/>
      <c r="J39" s="31">
        <f t="shared" si="1"/>
        <v>0</v>
      </c>
      <c r="K39" s="31"/>
      <c r="L39" s="36">
        <f t="shared" si="2"/>
        <v>0</v>
      </c>
      <c r="M39" s="13">
        <f t="shared" si="8"/>
        <v>1</v>
      </c>
      <c r="N39" s="13">
        <f t="shared" si="8"/>
        <v>1</v>
      </c>
      <c r="O39" s="13">
        <f t="shared" si="8"/>
        <v>1</v>
      </c>
      <c r="P39" s="13">
        <f t="shared" si="4"/>
        <v>1</v>
      </c>
      <c r="Q39" s="13"/>
      <c r="R39" s="13">
        <f t="shared" si="5"/>
        <v>0</v>
      </c>
      <c r="S39" s="13">
        <f t="shared" si="6"/>
        <v>0</v>
      </c>
      <c r="T39" s="12">
        <f t="shared" si="7"/>
        <v>0</v>
      </c>
      <c r="U39" s="13"/>
      <c r="V39" s="42"/>
      <c r="W39" s="14"/>
      <c r="X39" s="14"/>
      <c r="Y39" s="14"/>
      <c r="Z39" s="14"/>
      <c r="AA39" s="14"/>
      <c r="AB39" s="14"/>
      <c r="AC39" s="14"/>
      <c r="AD39" s="14"/>
    </row>
    <row r="40" spans="1:30" s="15" customFormat="1" ht="42.75" x14ac:dyDescent="0.25">
      <c r="A40" s="34">
        <v>29</v>
      </c>
      <c r="B40" s="49" t="s">
        <v>945</v>
      </c>
      <c r="C40" s="22" t="s">
        <v>173</v>
      </c>
      <c r="D40" s="50">
        <v>5000</v>
      </c>
      <c r="E40" s="35"/>
      <c r="F40" s="29"/>
      <c r="G40" s="30"/>
      <c r="H40" s="31">
        <f t="shared" si="0"/>
        <v>0</v>
      </c>
      <c r="I40" s="32"/>
      <c r="J40" s="31">
        <f t="shared" si="1"/>
        <v>0</v>
      </c>
      <c r="K40" s="31"/>
      <c r="L40" s="36">
        <f t="shared" si="2"/>
        <v>0</v>
      </c>
      <c r="M40" s="13">
        <f t="shared" si="8"/>
        <v>1</v>
      </c>
      <c r="N40" s="13">
        <f t="shared" si="8"/>
        <v>1</v>
      </c>
      <c r="O40" s="13">
        <f t="shared" si="8"/>
        <v>1</v>
      </c>
      <c r="P40" s="13">
        <f t="shared" si="4"/>
        <v>1</v>
      </c>
      <c r="Q40" s="13"/>
      <c r="R40" s="13">
        <f t="shared" si="5"/>
        <v>0</v>
      </c>
      <c r="S40" s="13">
        <f t="shared" si="6"/>
        <v>0</v>
      </c>
      <c r="T40" s="12">
        <f t="shared" si="7"/>
        <v>0</v>
      </c>
      <c r="U40" s="13"/>
      <c r="V40" s="42"/>
      <c r="W40" s="14"/>
      <c r="X40" s="14"/>
      <c r="Y40" s="14"/>
      <c r="Z40" s="14"/>
      <c r="AA40" s="14"/>
      <c r="AB40" s="14"/>
      <c r="AC40" s="14"/>
      <c r="AD40" s="14"/>
    </row>
    <row r="41" spans="1:30" s="15" customFormat="1" ht="42.75" x14ac:dyDescent="0.25">
      <c r="A41" s="34">
        <v>30</v>
      </c>
      <c r="B41" s="49" t="s">
        <v>946</v>
      </c>
      <c r="C41" s="22" t="s">
        <v>173</v>
      </c>
      <c r="D41" s="50">
        <v>70</v>
      </c>
      <c r="E41" s="35"/>
      <c r="F41" s="29"/>
      <c r="G41" s="30"/>
      <c r="H41" s="31">
        <f t="shared" si="0"/>
        <v>0</v>
      </c>
      <c r="I41" s="32"/>
      <c r="J41" s="31">
        <f t="shared" si="1"/>
        <v>0</v>
      </c>
      <c r="K41" s="31"/>
      <c r="L41" s="36">
        <f t="shared" si="2"/>
        <v>0</v>
      </c>
      <c r="M41" s="13">
        <f t="shared" si="8"/>
        <v>1</v>
      </c>
      <c r="N41" s="13">
        <f t="shared" si="8"/>
        <v>1</v>
      </c>
      <c r="O41" s="13">
        <f t="shared" si="8"/>
        <v>1</v>
      </c>
      <c r="P41" s="13">
        <f t="shared" si="4"/>
        <v>1</v>
      </c>
      <c r="Q41" s="13"/>
      <c r="R41" s="13">
        <f t="shared" si="5"/>
        <v>0</v>
      </c>
      <c r="S41" s="13">
        <f t="shared" si="6"/>
        <v>0</v>
      </c>
      <c r="T41" s="12">
        <f t="shared" si="7"/>
        <v>0</v>
      </c>
      <c r="U41" s="13"/>
      <c r="V41" s="42"/>
      <c r="W41" s="14"/>
      <c r="X41" s="14"/>
      <c r="Y41" s="14"/>
      <c r="Z41" s="14"/>
      <c r="AA41" s="14"/>
      <c r="AB41" s="14"/>
      <c r="AC41" s="14"/>
      <c r="AD41" s="14"/>
    </row>
    <row r="42" spans="1:30" s="15" customFormat="1" ht="42.75" x14ac:dyDescent="0.25">
      <c r="A42" s="34">
        <v>31</v>
      </c>
      <c r="B42" s="49" t="s">
        <v>947</v>
      </c>
      <c r="C42" s="22" t="s">
        <v>949</v>
      </c>
      <c r="D42" s="50">
        <v>240</v>
      </c>
      <c r="E42" s="35"/>
      <c r="F42" s="29"/>
      <c r="G42" s="30"/>
      <c r="H42" s="31">
        <f t="shared" si="0"/>
        <v>0</v>
      </c>
      <c r="I42" s="32"/>
      <c r="J42" s="31">
        <f t="shared" si="1"/>
        <v>0</v>
      </c>
      <c r="K42" s="31"/>
      <c r="L42" s="36">
        <f t="shared" si="2"/>
        <v>0</v>
      </c>
      <c r="M42" s="13">
        <f t="shared" si="8"/>
        <v>1</v>
      </c>
      <c r="N42" s="13">
        <f t="shared" si="8"/>
        <v>1</v>
      </c>
      <c r="O42" s="13">
        <f t="shared" si="8"/>
        <v>1</v>
      </c>
      <c r="P42" s="13">
        <f t="shared" si="4"/>
        <v>1</v>
      </c>
      <c r="Q42" s="13"/>
      <c r="R42" s="13">
        <f t="shared" si="5"/>
        <v>0</v>
      </c>
      <c r="S42" s="13">
        <f t="shared" si="6"/>
        <v>0</v>
      </c>
      <c r="T42" s="12">
        <f t="shared" si="7"/>
        <v>0</v>
      </c>
      <c r="U42" s="13"/>
      <c r="V42" s="42"/>
      <c r="W42" s="14"/>
      <c r="X42" s="14"/>
      <c r="Y42" s="14"/>
      <c r="Z42" s="14"/>
      <c r="AA42" s="14"/>
      <c r="AB42" s="14"/>
      <c r="AC42" s="14"/>
      <c r="AD42" s="14"/>
    </row>
    <row r="43" spans="1:30" s="15" customFormat="1" ht="42.75" x14ac:dyDescent="0.25">
      <c r="A43" s="34">
        <v>32</v>
      </c>
      <c r="B43" s="49" t="s">
        <v>948</v>
      </c>
      <c r="C43" s="22" t="s">
        <v>949</v>
      </c>
      <c r="D43" s="50">
        <v>240</v>
      </c>
      <c r="E43" s="35"/>
      <c r="F43" s="29"/>
      <c r="G43" s="30"/>
      <c r="H43" s="31">
        <f t="shared" si="0"/>
        <v>0</v>
      </c>
      <c r="I43" s="32"/>
      <c r="J43" s="31">
        <f t="shared" si="1"/>
        <v>0</v>
      </c>
      <c r="K43" s="31"/>
      <c r="L43" s="36">
        <f t="shared" si="2"/>
        <v>0</v>
      </c>
      <c r="M43" s="13">
        <f t="shared" si="8"/>
        <v>1</v>
      </c>
      <c r="N43" s="13">
        <f t="shared" si="8"/>
        <v>1</v>
      </c>
      <c r="O43" s="13">
        <f t="shared" si="8"/>
        <v>1</v>
      </c>
      <c r="P43" s="13">
        <f t="shared" si="4"/>
        <v>1</v>
      </c>
      <c r="Q43" s="13"/>
      <c r="R43" s="13">
        <f t="shared" si="5"/>
        <v>0</v>
      </c>
      <c r="S43" s="13">
        <f t="shared" si="6"/>
        <v>0</v>
      </c>
      <c r="T43" s="12">
        <f t="shared" si="7"/>
        <v>0</v>
      </c>
      <c r="U43" s="13"/>
      <c r="V43" s="42"/>
      <c r="W43" s="14"/>
      <c r="X43" s="14"/>
      <c r="Y43" s="14"/>
      <c r="Z43" s="14"/>
      <c r="AA43" s="14"/>
      <c r="AB43" s="14"/>
      <c r="AC43" s="14"/>
      <c r="AD43" s="14"/>
    </row>
    <row r="44" spans="1:30" s="15" customFormat="1" ht="29.25" customHeight="1" x14ac:dyDescent="0.25">
      <c r="A44" s="86"/>
      <c r="B44" s="86"/>
      <c r="C44" s="86"/>
      <c r="D44" s="86"/>
      <c r="E44" s="86"/>
      <c r="F44" s="23" t="s">
        <v>3</v>
      </c>
      <c r="G44" s="23" t="s">
        <v>4</v>
      </c>
      <c r="H44" s="24">
        <f ca="1">SUM(OFFSET($H$12,0,0,ROW()-12,1))</f>
        <v>0</v>
      </c>
      <c r="I44" s="25" t="s">
        <v>4</v>
      </c>
      <c r="J44" s="24">
        <f ca="1">SUM(OFFSET($J$12,0,0,ROW()-12,1))</f>
        <v>0</v>
      </c>
      <c r="K44" s="25" t="s">
        <v>4</v>
      </c>
      <c r="L44" s="33"/>
      <c r="M44" s="13"/>
      <c r="N44" s="13"/>
      <c r="O44" s="13"/>
      <c r="P44" s="13"/>
      <c r="Q44" s="13"/>
      <c r="R44" s="13"/>
      <c r="S44" s="13"/>
      <c r="T44" s="13"/>
      <c r="U44" s="13"/>
      <c r="V44" s="42"/>
      <c r="W44" s="14"/>
      <c r="X44" s="14"/>
      <c r="Y44" s="14"/>
      <c r="Z44" s="14"/>
      <c r="AA44" s="14"/>
      <c r="AB44" s="14"/>
      <c r="AC44" s="14"/>
      <c r="AD44" s="14"/>
    </row>
    <row r="45" spans="1:30" x14ac:dyDescent="0.25">
      <c r="A45" s="54" t="s">
        <v>157</v>
      </c>
      <c r="B45" s="26"/>
      <c r="C45" s="26"/>
      <c r="D45" s="26"/>
      <c r="E45" s="27"/>
      <c r="F45" s="28"/>
      <c r="G45" s="27"/>
      <c r="H45" s="27"/>
      <c r="I45" s="27"/>
      <c r="J45" s="27"/>
      <c r="K45" s="27"/>
      <c r="L45" s="33"/>
    </row>
    <row r="46" spans="1:30" x14ac:dyDescent="0.25">
      <c r="A46" s="26"/>
      <c r="B46" s="26"/>
      <c r="C46" s="26"/>
      <c r="D46" s="26"/>
      <c r="E46" s="27"/>
      <c r="F46" s="28"/>
      <c r="G46" s="27"/>
      <c r="H46" s="27"/>
      <c r="I46" s="27"/>
      <c r="J46" s="27"/>
      <c r="K46" s="27"/>
      <c r="L46" s="33"/>
    </row>
    <row r="47" spans="1:30" x14ac:dyDescent="0.25">
      <c r="A47" s="26" t="s">
        <v>5</v>
      </c>
      <c r="B47" s="26"/>
      <c r="C47" s="26"/>
      <c r="D47" s="26"/>
      <c r="E47" s="27"/>
      <c r="F47" s="28"/>
      <c r="G47" s="27"/>
      <c r="H47" s="27"/>
      <c r="I47" s="27"/>
      <c r="J47" s="27"/>
      <c r="K47" s="27"/>
      <c r="L47" s="33"/>
    </row>
    <row r="48" spans="1:30" x14ac:dyDescent="0.25">
      <c r="A48" s="87" t="s">
        <v>16</v>
      </c>
      <c r="B48" s="87"/>
      <c r="C48" s="87"/>
      <c r="D48" s="87"/>
      <c r="E48" s="87"/>
      <c r="F48" s="87"/>
      <c r="G48" s="87"/>
      <c r="H48" s="87"/>
      <c r="I48" s="87"/>
      <c r="J48" s="87"/>
      <c r="K48" s="87"/>
      <c r="L48" s="33"/>
    </row>
    <row r="49" spans="1:11" x14ac:dyDescent="0.25">
      <c r="A49" s="26"/>
      <c r="B49" s="26"/>
      <c r="C49" s="26"/>
      <c r="D49" s="26"/>
      <c r="E49" s="27"/>
      <c r="F49" s="28"/>
      <c r="G49" s="27"/>
      <c r="H49" s="27"/>
      <c r="I49" s="27"/>
      <c r="J49" s="27"/>
      <c r="K49" s="27"/>
    </row>
    <row r="50" spans="1:11" ht="73.5" customHeight="1" x14ac:dyDescent="0.25">
      <c r="A50" s="68" t="s">
        <v>19</v>
      </c>
      <c r="B50" s="68"/>
      <c r="C50" s="68"/>
      <c r="D50" s="68"/>
      <c r="E50" s="68"/>
      <c r="F50" s="68"/>
      <c r="G50" s="68"/>
      <c r="H50" s="68"/>
      <c r="I50" s="68"/>
      <c r="J50" s="68"/>
      <c r="K50" s="68"/>
    </row>
  </sheetData>
  <protectedRanges>
    <protectedRange sqref="K12:K17 K20:K22 K24:K43" name="Rozstęp4_1_2_1"/>
    <protectedRange sqref="I12:I17 I20:I22 I24:I43" name="Rozstęp3_1_2_1"/>
    <protectedRange sqref="E12:G17 E20:G22 E24:G43" name="Rozstęp2_1_2_1"/>
    <protectedRange sqref="K18:K19" name="Rozstęp4_1_2_1_1"/>
    <protectedRange sqref="I18:I19" name="Rozstęp3_1_2_1_1"/>
    <protectedRange sqref="E18:G19" name="Rozstęp2_1_2_1_1"/>
    <protectedRange sqref="K23" name="Rozstęp4_1_2_2"/>
    <protectedRange sqref="I23" name="Rozstęp3_1_2_2"/>
    <protectedRange sqref="E23:G23" name="Rozstęp2_1_2_2"/>
  </protectedRanges>
  <mergeCells count="12">
    <mergeCell ref="A44:E44"/>
    <mergeCell ref="A48:K48"/>
    <mergeCell ref="A50:K50"/>
    <mergeCell ref="B1:D1"/>
    <mergeCell ref="F1:K1"/>
    <mergeCell ref="F2:H2"/>
    <mergeCell ref="B3:D7"/>
    <mergeCell ref="E5:J6"/>
    <mergeCell ref="E7:J7"/>
    <mergeCell ref="B8:D8"/>
    <mergeCell ref="E8:J8"/>
    <mergeCell ref="D10:G10"/>
  </mergeCells>
  <conditionalFormatting sqref="E7 L7:M7">
    <cfRule type="expression" dxfId="33" priority="1">
      <formula>$E$7="Przekroczona ilość liczb po przecinku w przynajmniej jednej cenie"</formula>
    </cfRule>
  </conditionalFormatting>
  <conditionalFormatting sqref="E5 L5:M6">
    <cfRule type="expression" dxfId="32"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9"/>
  <sheetViews>
    <sheetView topLeftCell="A16"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61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61</v>
      </c>
      <c r="D10" s="85" t="str">
        <f ca="1">VLOOKUP(C10,Nazwy!B2:C764,2)</f>
        <v>Różne  9</v>
      </c>
      <c r="E10" s="85"/>
      <c r="F10" s="85"/>
      <c r="G10" s="85"/>
      <c r="H10" s="11">
        <f ca="1">SUMIF(F12:F1323,"Razem",H12:H1323)</f>
        <v>0</v>
      </c>
      <c r="I10" s="11"/>
      <c r="J10" s="11">
        <f ca="1">SUMIF(F12:F1323,"Razem",J12:J1323)</f>
        <v>0</v>
      </c>
      <c r="K10" s="11"/>
      <c r="L10" s="2">
        <f>SUM(L11:L1817)</f>
        <v>0</v>
      </c>
      <c r="M10" s="2">
        <f>COUNTIF(M12:M1817,0)</f>
        <v>0</v>
      </c>
      <c r="N10" s="2">
        <f>COUNTIF(N12:N1817,0)</f>
        <v>0</v>
      </c>
      <c r="O10" s="2">
        <f>COUNTIF(O12:O1817,0)</f>
        <v>0</v>
      </c>
      <c r="P10" s="2">
        <f>COUNTIF(P12:P1817,0)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SUM(M12:M1817)</f>
        <v>31</v>
      </c>
      <c r="N11" s="2">
        <f>SUM(N12:N1817)</f>
        <v>31</v>
      </c>
      <c r="O11" s="2">
        <f>SUM(O12:O1817)</f>
        <v>31</v>
      </c>
      <c r="P11" s="2">
        <f>SUM(P12:P1817)</f>
        <v>31</v>
      </c>
      <c r="Q11" s="2">
        <f>SUM(M11:P11)</f>
        <v>124</v>
      </c>
      <c r="R11" s="2">
        <f>SUM(R12:R1817)</f>
        <v>0</v>
      </c>
      <c r="S11" s="2">
        <f>SUM(S12:S1817)</f>
        <v>0</v>
      </c>
      <c r="T11" s="2">
        <f>SUM(T12:T1817)</f>
        <v>0</v>
      </c>
    </row>
    <row r="12" spans="1:30" s="15" customFormat="1" ht="18.75" customHeight="1" x14ac:dyDescent="0.25">
      <c r="A12" s="34">
        <v>1</v>
      </c>
      <c r="B12" s="49" t="s">
        <v>950</v>
      </c>
      <c r="C12" s="22" t="s">
        <v>173</v>
      </c>
      <c r="D12" s="50">
        <v>2000</v>
      </c>
      <c r="E12" s="35"/>
      <c r="F12" s="29"/>
      <c r="G12" s="30"/>
      <c r="H12" s="31">
        <f t="shared" ref="H12:H42" si="0">ROUND(D12*G12,2)</f>
        <v>0</v>
      </c>
      <c r="I12" s="32"/>
      <c r="J12" s="31">
        <f t="shared" ref="J12:J42" si="1">ROUND(H12*(1+I12),2)</f>
        <v>0</v>
      </c>
      <c r="K12" s="31"/>
      <c r="L12" s="36">
        <f t="shared" ref="L12:L42" si="2">IF(LEN(H12)-IFERROR(SEARCH(",",H12,1),LEN(H12))&gt;2,1,0)</f>
        <v>0</v>
      </c>
      <c r="M12" s="13">
        <f t="shared" ref="M12:O27" si="3">IF(ISBLANK(E12),1,0)</f>
        <v>1</v>
      </c>
      <c r="N12" s="13">
        <f t="shared" si="3"/>
        <v>1</v>
      </c>
      <c r="O12" s="13">
        <f t="shared" si="3"/>
        <v>1</v>
      </c>
      <c r="P12" s="13">
        <f t="shared" ref="P12:P42" si="4">IF(ISBLANK(I12),1,0)</f>
        <v>1</v>
      </c>
      <c r="Q12" s="13"/>
      <c r="R12" s="13">
        <f t="shared" ref="R12:R42" si="5">IF(ISNUMBER(H12),0,1)</f>
        <v>0</v>
      </c>
      <c r="S12" s="13">
        <f t="shared" ref="S12:S42" si="6">IF(I12=0.08,0,IF(I12=0.23,0,IF(I12=0.05,0,IF(I12=0,0,1))))</f>
        <v>0</v>
      </c>
      <c r="T12" s="12">
        <f t="shared" ref="T12:T42"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951</v>
      </c>
      <c r="C13" s="22" t="s">
        <v>173</v>
      </c>
      <c r="D13" s="50">
        <v>30000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28.5" x14ac:dyDescent="0.25">
      <c r="A14" s="34">
        <v>3</v>
      </c>
      <c r="B14" s="49" t="s">
        <v>952</v>
      </c>
      <c r="C14" s="22" t="s">
        <v>308</v>
      </c>
      <c r="D14" s="50">
        <v>40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953</v>
      </c>
      <c r="C15" s="22" t="s">
        <v>173</v>
      </c>
      <c r="D15" s="50">
        <v>6000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954</v>
      </c>
      <c r="C16" s="22" t="s">
        <v>173</v>
      </c>
      <c r="D16" s="50">
        <v>4200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955</v>
      </c>
      <c r="C17" s="22" t="s">
        <v>173</v>
      </c>
      <c r="D17" s="50">
        <v>2000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956</v>
      </c>
      <c r="C18" s="22" t="s">
        <v>173</v>
      </c>
      <c r="D18" s="50">
        <v>1000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957</v>
      </c>
      <c r="C19" s="22" t="s">
        <v>173</v>
      </c>
      <c r="D19" s="50">
        <v>9000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28.5" x14ac:dyDescent="0.25">
      <c r="A20" s="34">
        <v>9</v>
      </c>
      <c r="B20" s="49" t="s">
        <v>958</v>
      </c>
      <c r="C20" s="22" t="s">
        <v>173</v>
      </c>
      <c r="D20" s="50">
        <v>20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959</v>
      </c>
      <c r="C21" s="22" t="s">
        <v>173</v>
      </c>
      <c r="D21" s="50">
        <v>4200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8.75" customHeight="1" x14ac:dyDescent="0.25">
      <c r="A22" s="34">
        <v>11</v>
      </c>
      <c r="B22" s="49" t="s">
        <v>960</v>
      </c>
      <c r="C22" s="22" t="s">
        <v>173</v>
      </c>
      <c r="D22" s="50">
        <v>9000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8.75" customHeight="1" x14ac:dyDescent="0.25">
      <c r="A23" s="34">
        <v>12</v>
      </c>
      <c r="B23" s="49" t="s">
        <v>961</v>
      </c>
      <c r="C23" s="22" t="s">
        <v>173</v>
      </c>
      <c r="D23" s="50">
        <v>15000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18.75" customHeight="1" x14ac:dyDescent="0.25">
      <c r="A24" s="34">
        <v>13</v>
      </c>
      <c r="B24" s="49" t="s">
        <v>962</v>
      </c>
      <c r="C24" s="22" t="s">
        <v>173</v>
      </c>
      <c r="D24" s="50">
        <v>200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8.75" customHeight="1" x14ac:dyDescent="0.25">
      <c r="A25" s="34">
        <v>14</v>
      </c>
      <c r="B25" s="49" t="s">
        <v>963</v>
      </c>
      <c r="C25" s="22" t="s">
        <v>308</v>
      </c>
      <c r="D25" s="50">
        <v>1000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18.75" customHeight="1" x14ac:dyDescent="0.25">
      <c r="A26" s="34">
        <v>15</v>
      </c>
      <c r="B26" s="49" t="s">
        <v>964</v>
      </c>
      <c r="C26" s="22" t="s">
        <v>173</v>
      </c>
      <c r="D26" s="50">
        <v>72000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18.75" customHeight="1" x14ac:dyDescent="0.25">
      <c r="A27" s="34">
        <v>16</v>
      </c>
      <c r="B27" s="49" t="s">
        <v>965</v>
      </c>
      <c r="C27" s="22" t="s">
        <v>173</v>
      </c>
      <c r="D27" s="50">
        <v>300</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18.75" customHeight="1" x14ac:dyDescent="0.25">
      <c r="A28" s="34">
        <v>17</v>
      </c>
      <c r="B28" s="49" t="s">
        <v>966</v>
      </c>
      <c r="C28" s="22" t="s">
        <v>308</v>
      </c>
      <c r="D28" s="50">
        <v>1800</v>
      </c>
      <c r="E28" s="35"/>
      <c r="F28" s="29"/>
      <c r="G28" s="30"/>
      <c r="H28" s="31">
        <f t="shared" si="0"/>
        <v>0</v>
      </c>
      <c r="I28" s="32"/>
      <c r="J28" s="31">
        <f t="shared" si="1"/>
        <v>0</v>
      </c>
      <c r="K28" s="31"/>
      <c r="L28" s="36">
        <f t="shared" si="2"/>
        <v>0</v>
      </c>
      <c r="M28" s="13">
        <f t="shared" ref="M28:O42"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18.75" customHeight="1" x14ac:dyDescent="0.25">
      <c r="A29" s="34">
        <v>18</v>
      </c>
      <c r="B29" s="49" t="s">
        <v>967</v>
      </c>
      <c r="C29" s="22" t="s">
        <v>173</v>
      </c>
      <c r="D29" s="50">
        <v>3000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18.75" customHeight="1" x14ac:dyDescent="0.25">
      <c r="A30" s="34">
        <v>19</v>
      </c>
      <c r="B30" s="49" t="s">
        <v>968</v>
      </c>
      <c r="C30" s="22" t="s">
        <v>173</v>
      </c>
      <c r="D30" s="50">
        <v>420</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18.75" customHeight="1" x14ac:dyDescent="0.25">
      <c r="A31" s="34">
        <v>20</v>
      </c>
      <c r="B31" s="49" t="s">
        <v>969</v>
      </c>
      <c r="C31" s="22" t="s">
        <v>173</v>
      </c>
      <c r="D31" s="50">
        <v>60</v>
      </c>
      <c r="E31" s="35"/>
      <c r="F31" s="29"/>
      <c r="G31" s="30"/>
      <c r="H31" s="31">
        <f t="shared" si="0"/>
        <v>0</v>
      </c>
      <c r="I31" s="32"/>
      <c r="J31" s="31">
        <f t="shared" si="1"/>
        <v>0</v>
      </c>
      <c r="K31" s="31"/>
      <c r="L31" s="36">
        <f t="shared" si="2"/>
        <v>0</v>
      </c>
      <c r="M31" s="13">
        <f t="shared" si="8"/>
        <v>1</v>
      </c>
      <c r="N31" s="13">
        <f t="shared" si="8"/>
        <v>1</v>
      </c>
      <c r="O31" s="13">
        <f t="shared" si="8"/>
        <v>1</v>
      </c>
      <c r="P31" s="13">
        <f t="shared" si="4"/>
        <v>1</v>
      </c>
      <c r="Q31" s="13"/>
      <c r="R31" s="13">
        <f t="shared" si="5"/>
        <v>0</v>
      </c>
      <c r="S31" s="13">
        <f t="shared" si="6"/>
        <v>0</v>
      </c>
      <c r="T31" s="12">
        <f t="shared" si="7"/>
        <v>0</v>
      </c>
      <c r="U31" s="13"/>
      <c r="V31" s="42"/>
      <c r="W31" s="14"/>
      <c r="X31" s="14"/>
      <c r="Y31" s="14"/>
      <c r="Z31" s="14"/>
      <c r="AA31" s="14"/>
      <c r="AB31" s="14"/>
      <c r="AC31" s="14"/>
      <c r="AD31" s="14"/>
    </row>
    <row r="32" spans="1:30" s="15" customFormat="1" ht="18.75" customHeight="1" x14ac:dyDescent="0.25">
      <c r="A32" s="34">
        <v>21</v>
      </c>
      <c r="B32" s="49" t="s">
        <v>970</v>
      </c>
      <c r="C32" s="22" t="s">
        <v>308</v>
      </c>
      <c r="D32" s="50">
        <v>30</v>
      </c>
      <c r="E32" s="35"/>
      <c r="F32" s="29"/>
      <c r="G32" s="30"/>
      <c r="H32" s="31">
        <f t="shared" si="0"/>
        <v>0</v>
      </c>
      <c r="I32" s="32"/>
      <c r="J32" s="31">
        <f t="shared" si="1"/>
        <v>0</v>
      </c>
      <c r="K32" s="31"/>
      <c r="L32" s="36">
        <f t="shared" si="2"/>
        <v>0</v>
      </c>
      <c r="M32" s="13">
        <f t="shared" si="8"/>
        <v>1</v>
      </c>
      <c r="N32" s="13">
        <f t="shared" si="8"/>
        <v>1</v>
      </c>
      <c r="O32" s="13">
        <f t="shared" si="8"/>
        <v>1</v>
      </c>
      <c r="P32" s="13">
        <f t="shared" si="4"/>
        <v>1</v>
      </c>
      <c r="Q32" s="13"/>
      <c r="R32" s="13">
        <f t="shared" si="5"/>
        <v>0</v>
      </c>
      <c r="S32" s="13">
        <f t="shared" si="6"/>
        <v>0</v>
      </c>
      <c r="T32" s="12">
        <f t="shared" si="7"/>
        <v>0</v>
      </c>
      <c r="U32" s="13"/>
      <c r="V32" s="42"/>
      <c r="W32" s="14"/>
      <c r="X32" s="14"/>
      <c r="Y32" s="14"/>
      <c r="Z32" s="14"/>
      <c r="AA32" s="14"/>
      <c r="AB32" s="14"/>
      <c r="AC32" s="14"/>
      <c r="AD32" s="14"/>
    </row>
    <row r="33" spans="1:30" s="15" customFormat="1" ht="18.75" customHeight="1" x14ac:dyDescent="0.25">
      <c r="A33" s="34">
        <v>22</v>
      </c>
      <c r="B33" s="49" t="s">
        <v>971</v>
      </c>
      <c r="C33" s="22" t="s">
        <v>173</v>
      </c>
      <c r="D33" s="50">
        <v>320</v>
      </c>
      <c r="E33" s="35"/>
      <c r="F33" s="29"/>
      <c r="G33" s="30"/>
      <c r="H33" s="31">
        <f t="shared" si="0"/>
        <v>0</v>
      </c>
      <c r="I33" s="32"/>
      <c r="J33" s="31">
        <f t="shared" si="1"/>
        <v>0</v>
      </c>
      <c r="K33" s="31"/>
      <c r="L33" s="36">
        <f t="shared" si="2"/>
        <v>0</v>
      </c>
      <c r="M33" s="13">
        <f t="shared" si="8"/>
        <v>1</v>
      </c>
      <c r="N33" s="13">
        <f t="shared" si="8"/>
        <v>1</v>
      </c>
      <c r="O33" s="13">
        <f t="shared" si="8"/>
        <v>1</v>
      </c>
      <c r="P33" s="13">
        <f t="shared" si="4"/>
        <v>1</v>
      </c>
      <c r="Q33" s="13"/>
      <c r="R33" s="13">
        <f t="shared" si="5"/>
        <v>0</v>
      </c>
      <c r="S33" s="13">
        <f t="shared" si="6"/>
        <v>0</v>
      </c>
      <c r="T33" s="12">
        <f t="shared" si="7"/>
        <v>0</v>
      </c>
      <c r="U33" s="13"/>
      <c r="V33" s="42"/>
      <c r="W33" s="14"/>
      <c r="X33" s="14"/>
      <c r="Y33" s="14"/>
      <c r="Z33" s="14"/>
      <c r="AA33" s="14"/>
      <c r="AB33" s="14"/>
      <c r="AC33" s="14"/>
      <c r="AD33" s="14"/>
    </row>
    <row r="34" spans="1:30" s="15" customFormat="1" ht="18.75" customHeight="1" x14ac:dyDescent="0.25">
      <c r="A34" s="34">
        <v>23</v>
      </c>
      <c r="B34" s="49" t="s">
        <v>972</v>
      </c>
      <c r="C34" s="22" t="s">
        <v>173</v>
      </c>
      <c r="D34" s="50">
        <v>500</v>
      </c>
      <c r="E34" s="35"/>
      <c r="F34" s="29"/>
      <c r="G34" s="30"/>
      <c r="H34" s="31">
        <f t="shared" si="0"/>
        <v>0</v>
      </c>
      <c r="I34" s="32"/>
      <c r="J34" s="31">
        <f t="shared" si="1"/>
        <v>0</v>
      </c>
      <c r="K34" s="31"/>
      <c r="L34" s="36">
        <f t="shared" si="2"/>
        <v>0</v>
      </c>
      <c r="M34" s="13">
        <f t="shared" si="8"/>
        <v>1</v>
      </c>
      <c r="N34" s="13">
        <f t="shared" si="8"/>
        <v>1</v>
      </c>
      <c r="O34" s="13">
        <f t="shared" si="8"/>
        <v>1</v>
      </c>
      <c r="P34" s="13">
        <f t="shared" si="4"/>
        <v>1</v>
      </c>
      <c r="Q34" s="13"/>
      <c r="R34" s="13">
        <f t="shared" si="5"/>
        <v>0</v>
      </c>
      <c r="S34" s="13">
        <f t="shared" si="6"/>
        <v>0</v>
      </c>
      <c r="T34" s="12">
        <f t="shared" si="7"/>
        <v>0</v>
      </c>
      <c r="U34" s="13"/>
      <c r="V34" s="42"/>
      <c r="W34" s="14"/>
      <c r="X34" s="14"/>
      <c r="Y34" s="14"/>
      <c r="Z34" s="14"/>
      <c r="AA34" s="14"/>
      <c r="AB34" s="14"/>
      <c r="AC34" s="14"/>
      <c r="AD34" s="14"/>
    </row>
    <row r="35" spans="1:30" s="15" customFormat="1" ht="18.75" customHeight="1" x14ac:dyDescent="0.25">
      <c r="A35" s="34">
        <v>24</v>
      </c>
      <c r="B35" s="49" t="s">
        <v>973</v>
      </c>
      <c r="C35" s="22" t="s">
        <v>173</v>
      </c>
      <c r="D35" s="50">
        <v>600</v>
      </c>
      <c r="E35" s="35"/>
      <c r="F35" s="29"/>
      <c r="G35" s="30"/>
      <c r="H35" s="31">
        <f t="shared" si="0"/>
        <v>0</v>
      </c>
      <c r="I35" s="32"/>
      <c r="J35" s="31">
        <f t="shared" si="1"/>
        <v>0</v>
      </c>
      <c r="K35" s="31"/>
      <c r="L35" s="36">
        <f t="shared" si="2"/>
        <v>0</v>
      </c>
      <c r="M35" s="13">
        <f t="shared" si="8"/>
        <v>1</v>
      </c>
      <c r="N35" s="13">
        <f t="shared" si="8"/>
        <v>1</v>
      </c>
      <c r="O35" s="13">
        <f t="shared" si="8"/>
        <v>1</v>
      </c>
      <c r="P35" s="13">
        <f t="shared" si="4"/>
        <v>1</v>
      </c>
      <c r="Q35" s="13"/>
      <c r="R35" s="13">
        <f t="shared" si="5"/>
        <v>0</v>
      </c>
      <c r="S35" s="13">
        <f t="shared" si="6"/>
        <v>0</v>
      </c>
      <c r="T35" s="12">
        <f t="shared" si="7"/>
        <v>0</v>
      </c>
      <c r="U35" s="13"/>
      <c r="V35" s="42"/>
      <c r="W35" s="14"/>
      <c r="X35" s="14"/>
      <c r="Y35" s="14"/>
      <c r="Z35" s="14"/>
      <c r="AA35" s="14"/>
      <c r="AB35" s="14"/>
      <c r="AC35" s="14"/>
      <c r="AD35" s="14"/>
    </row>
    <row r="36" spans="1:30" s="15" customFormat="1" ht="18.75" customHeight="1" x14ac:dyDescent="0.25">
      <c r="A36" s="34">
        <v>25</v>
      </c>
      <c r="B36" s="49" t="s">
        <v>974</v>
      </c>
      <c r="C36" s="22" t="s">
        <v>173</v>
      </c>
      <c r="D36" s="50">
        <v>600</v>
      </c>
      <c r="E36" s="35"/>
      <c r="F36" s="29"/>
      <c r="G36" s="30"/>
      <c r="H36" s="31">
        <f t="shared" si="0"/>
        <v>0</v>
      </c>
      <c r="I36" s="32"/>
      <c r="J36" s="31">
        <f t="shared" si="1"/>
        <v>0</v>
      </c>
      <c r="K36" s="31"/>
      <c r="L36" s="36">
        <f t="shared" si="2"/>
        <v>0</v>
      </c>
      <c r="M36" s="13">
        <f t="shared" si="8"/>
        <v>1</v>
      </c>
      <c r="N36" s="13">
        <f t="shared" si="8"/>
        <v>1</v>
      </c>
      <c r="O36" s="13">
        <f t="shared" si="8"/>
        <v>1</v>
      </c>
      <c r="P36" s="13">
        <f t="shared" si="4"/>
        <v>1</v>
      </c>
      <c r="Q36" s="13"/>
      <c r="R36" s="13">
        <f t="shared" si="5"/>
        <v>0</v>
      </c>
      <c r="S36" s="13">
        <f t="shared" si="6"/>
        <v>0</v>
      </c>
      <c r="T36" s="12">
        <f t="shared" si="7"/>
        <v>0</v>
      </c>
      <c r="U36" s="13"/>
      <c r="V36" s="42"/>
      <c r="W36" s="14"/>
      <c r="X36" s="14"/>
      <c r="Y36" s="14"/>
      <c r="Z36" s="14"/>
      <c r="AA36" s="14"/>
      <c r="AB36" s="14"/>
      <c r="AC36" s="14"/>
      <c r="AD36" s="14"/>
    </row>
    <row r="37" spans="1:30" s="15" customFormat="1" ht="18.75" customHeight="1" x14ac:dyDescent="0.25">
      <c r="A37" s="34">
        <v>26</v>
      </c>
      <c r="B37" s="49" t="s">
        <v>975</v>
      </c>
      <c r="C37" s="22" t="s">
        <v>308</v>
      </c>
      <c r="D37" s="50">
        <v>150</v>
      </c>
      <c r="E37" s="35"/>
      <c r="F37" s="29"/>
      <c r="G37" s="30"/>
      <c r="H37" s="31">
        <f t="shared" si="0"/>
        <v>0</v>
      </c>
      <c r="I37" s="32"/>
      <c r="J37" s="31">
        <f t="shared" si="1"/>
        <v>0</v>
      </c>
      <c r="K37" s="31"/>
      <c r="L37" s="36">
        <f t="shared" si="2"/>
        <v>0</v>
      </c>
      <c r="M37" s="13">
        <f t="shared" si="8"/>
        <v>1</v>
      </c>
      <c r="N37" s="13">
        <f t="shared" si="8"/>
        <v>1</v>
      </c>
      <c r="O37" s="13">
        <f t="shared" si="8"/>
        <v>1</v>
      </c>
      <c r="P37" s="13">
        <f t="shared" si="4"/>
        <v>1</v>
      </c>
      <c r="Q37" s="13"/>
      <c r="R37" s="13">
        <f t="shared" si="5"/>
        <v>0</v>
      </c>
      <c r="S37" s="13">
        <f t="shared" si="6"/>
        <v>0</v>
      </c>
      <c r="T37" s="12">
        <f t="shared" si="7"/>
        <v>0</v>
      </c>
      <c r="U37" s="13"/>
      <c r="V37" s="42"/>
      <c r="W37" s="14"/>
      <c r="X37" s="14"/>
      <c r="Y37" s="14"/>
      <c r="Z37" s="14"/>
      <c r="AA37" s="14"/>
      <c r="AB37" s="14"/>
      <c r="AC37" s="14"/>
      <c r="AD37" s="14"/>
    </row>
    <row r="38" spans="1:30" s="15" customFormat="1" ht="18.75" customHeight="1" x14ac:dyDescent="0.25">
      <c r="A38" s="34">
        <v>27</v>
      </c>
      <c r="B38" s="49" t="s">
        <v>976</v>
      </c>
      <c r="C38" s="22" t="s">
        <v>173</v>
      </c>
      <c r="D38" s="50">
        <v>5000</v>
      </c>
      <c r="E38" s="35"/>
      <c r="F38" s="29"/>
      <c r="G38" s="30"/>
      <c r="H38" s="31">
        <f t="shared" si="0"/>
        <v>0</v>
      </c>
      <c r="I38" s="32"/>
      <c r="J38" s="31">
        <f t="shared" si="1"/>
        <v>0</v>
      </c>
      <c r="K38" s="31"/>
      <c r="L38" s="36">
        <f t="shared" si="2"/>
        <v>0</v>
      </c>
      <c r="M38" s="13">
        <f t="shared" si="8"/>
        <v>1</v>
      </c>
      <c r="N38" s="13">
        <f t="shared" si="8"/>
        <v>1</v>
      </c>
      <c r="O38" s="13">
        <f t="shared" si="8"/>
        <v>1</v>
      </c>
      <c r="P38" s="13">
        <f t="shared" si="4"/>
        <v>1</v>
      </c>
      <c r="Q38" s="13"/>
      <c r="R38" s="13">
        <f t="shared" si="5"/>
        <v>0</v>
      </c>
      <c r="S38" s="13">
        <f t="shared" si="6"/>
        <v>0</v>
      </c>
      <c r="T38" s="12">
        <f t="shared" si="7"/>
        <v>0</v>
      </c>
      <c r="U38" s="13"/>
      <c r="V38" s="42"/>
      <c r="W38" s="14"/>
      <c r="X38" s="14"/>
      <c r="Y38" s="14"/>
      <c r="Z38" s="14"/>
      <c r="AA38" s="14"/>
      <c r="AB38" s="14"/>
      <c r="AC38" s="14"/>
      <c r="AD38" s="14"/>
    </row>
    <row r="39" spans="1:30" s="15" customFormat="1" ht="18.75" customHeight="1" x14ac:dyDescent="0.25">
      <c r="A39" s="34">
        <v>28</v>
      </c>
      <c r="B39" s="49" t="s">
        <v>977</v>
      </c>
      <c r="C39" s="22" t="s">
        <v>173</v>
      </c>
      <c r="D39" s="50">
        <v>6000</v>
      </c>
      <c r="E39" s="35"/>
      <c r="F39" s="29"/>
      <c r="G39" s="30"/>
      <c r="H39" s="31">
        <f t="shared" si="0"/>
        <v>0</v>
      </c>
      <c r="I39" s="32"/>
      <c r="J39" s="31">
        <f t="shared" si="1"/>
        <v>0</v>
      </c>
      <c r="K39" s="31"/>
      <c r="L39" s="36">
        <f t="shared" si="2"/>
        <v>0</v>
      </c>
      <c r="M39" s="13">
        <f t="shared" si="8"/>
        <v>1</v>
      </c>
      <c r="N39" s="13">
        <f t="shared" si="8"/>
        <v>1</v>
      </c>
      <c r="O39" s="13">
        <f t="shared" si="8"/>
        <v>1</v>
      </c>
      <c r="P39" s="13">
        <f t="shared" si="4"/>
        <v>1</v>
      </c>
      <c r="Q39" s="13"/>
      <c r="R39" s="13">
        <f t="shared" si="5"/>
        <v>0</v>
      </c>
      <c r="S39" s="13">
        <f t="shared" si="6"/>
        <v>0</v>
      </c>
      <c r="T39" s="12">
        <f t="shared" si="7"/>
        <v>0</v>
      </c>
      <c r="U39" s="13"/>
      <c r="V39" s="42"/>
      <c r="W39" s="14"/>
      <c r="X39" s="14"/>
      <c r="Y39" s="14"/>
      <c r="Z39" s="14"/>
      <c r="AA39" s="14"/>
      <c r="AB39" s="14"/>
      <c r="AC39" s="14"/>
      <c r="AD39" s="14"/>
    </row>
    <row r="40" spans="1:30" s="15" customFormat="1" ht="18.75" customHeight="1" x14ac:dyDescent="0.25">
      <c r="A40" s="34">
        <v>29</v>
      </c>
      <c r="B40" s="49" t="s">
        <v>978</v>
      </c>
      <c r="C40" s="22" t="s">
        <v>173</v>
      </c>
      <c r="D40" s="50">
        <v>1500</v>
      </c>
      <c r="E40" s="35"/>
      <c r="F40" s="29"/>
      <c r="G40" s="30"/>
      <c r="H40" s="31">
        <f t="shared" si="0"/>
        <v>0</v>
      </c>
      <c r="I40" s="32"/>
      <c r="J40" s="31">
        <f t="shared" si="1"/>
        <v>0</v>
      </c>
      <c r="K40" s="31"/>
      <c r="L40" s="36">
        <f t="shared" si="2"/>
        <v>0</v>
      </c>
      <c r="M40" s="13">
        <f t="shared" si="8"/>
        <v>1</v>
      </c>
      <c r="N40" s="13">
        <f t="shared" si="8"/>
        <v>1</v>
      </c>
      <c r="O40" s="13">
        <f t="shared" si="8"/>
        <v>1</v>
      </c>
      <c r="P40" s="13">
        <f t="shared" si="4"/>
        <v>1</v>
      </c>
      <c r="Q40" s="13"/>
      <c r="R40" s="13">
        <f t="shared" si="5"/>
        <v>0</v>
      </c>
      <c r="S40" s="13">
        <f t="shared" si="6"/>
        <v>0</v>
      </c>
      <c r="T40" s="12">
        <f t="shared" si="7"/>
        <v>0</v>
      </c>
      <c r="U40" s="13"/>
      <c r="V40" s="42"/>
      <c r="W40" s="14"/>
      <c r="X40" s="14"/>
      <c r="Y40" s="14"/>
      <c r="Z40" s="14"/>
      <c r="AA40" s="14"/>
      <c r="AB40" s="14"/>
      <c r="AC40" s="14"/>
      <c r="AD40" s="14"/>
    </row>
    <row r="41" spans="1:30" s="15" customFormat="1" ht="18.75" customHeight="1" x14ac:dyDescent="0.25">
      <c r="A41" s="34">
        <v>30</v>
      </c>
      <c r="B41" s="49" t="s">
        <v>979</v>
      </c>
      <c r="C41" s="22" t="s">
        <v>173</v>
      </c>
      <c r="D41" s="50">
        <v>1200</v>
      </c>
      <c r="E41" s="35"/>
      <c r="F41" s="29"/>
      <c r="G41" s="30"/>
      <c r="H41" s="31">
        <f t="shared" si="0"/>
        <v>0</v>
      </c>
      <c r="I41" s="32"/>
      <c r="J41" s="31">
        <f t="shared" si="1"/>
        <v>0</v>
      </c>
      <c r="K41" s="31"/>
      <c r="L41" s="36">
        <f t="shared" si="2"/>
        <v>0</v>
      </c>
      <c r="M41" s="13">
        <f t="shared" si="8"/>
        <v>1</v>
      </c>
      <c r="N41" s="13">
        <f t="shared" si="8"/>
        <v>1</v>
      </c>
      <c r="O41" s="13">
        <f t="shared" si="8"/>
        <v>1</v>
      </c>
      <c r="P41" s="13">
        <f t="shared" si="4"/>
        <v>1</v>
      </c>
      <c r="Q41" s="13"/>
      <c r="R41" s="13">
        <f t="shared" si="5"/>
        <v>0</v>
      </c>
      <c r="S41" s="13">
        <f t="shared" si="6"/>
        <v>0</v>
      </c>
      <c r="T41" s="12">
        <f t="shared" si="7"/>
        <v>0</v>
      </c>
      <c r="U41" s="13"/>
      <c r="V41" s="42"/>
      <c r="W41" s="14"/>
      <c r="X41" s="14"/>
      <c r="Y41" s="14"/>
      <c r="Z41" s="14"/>
      <c r="AA41" s="14"/>
      <c r="AB41" s="14"/>
      <c r="AC41" s="14"/>
      <c r="AD41" s="14"/>
    </row>
    <row r="42" spans="1:30" s="15" customFormat="1" ht="18.75" customHeight="1" x14ac:dyDescent="0.25">
      <c r="A42" s="34">
        <v>31</v>
      </c>
      <c r="B42" s="49" t="s">
        <v>980</v>
      </c>
      <c r="C42" s="22" t="s">
        <v>173</v>
      </c>
      <c r="D42" s="50">
        <v>3000</v>
      </c>
      <c r="E42" s="35"/>
      <c r="F42" s="29"/>
      <c r="G42" s="30"/>
      <c r="H42" s="31">
        <f t="shared" si="0"/>
        <v>0</v>
      </c>
      <c r="I42" s="32"/>
      <c r="J42" s="31">
        <f t="shared" si="1"/>
        <v>0</v>
      </c>
      <c r="K42" s="31"/>
      <c r="L42" s="36">
        <f t="shared" si="2"/>
        <v>0</v>
      </c>
      <c r="M42" s="13">
        <f t="shared" si="8"/>
        <v>1</v>
      </c>
      <c r="N42" s="13">
        <f t="shared" si="8"/>
        <v>1</v>
      </c>
      <c r="O42" s="13">
        <f t="shared" si="8"/>
        <v>1</v>
      </c>
      <c r="P42" s="13">
        <f t="shared" si="4"/>
        <v>1</v>
      </c>
      <c r="Q42" s="13"/>
      <c r="R42" s="13">
        <f t="shared" si="5"/>
        <v>0</v>
      </c>
      <c r="S42" s="13">
        <f t="shared" si="6"/>
        <v>0</v>
      </c>
      <c r="T42" s="12">
        <f t="shared" si="7"/>
        <v>0</v>
      </c>
      <c r="U42" s="13"/>
      <c r="V42" s="42"/>
      <c r="W42" s="14"/>
      <c r="X42" s="14"/>
      <c r="Y42" s="14"/>
      <c r="Z42" s="14"/>
      <c r="AA42" s="14"/>
      <c r="AB42" s="14"/>
      <c r="AC42" s="14"/>
      <c r="AD42" s="14"/>
    </row>
    <row r="43" spans="1:30" s="15" customFormat="1" ht="29.25" customHeight="1" x14ac:dyDescent="0.25">
      <c r="A43" s="86"/>
      <c r="B43" s="86"/>
      <c r="C43" s="86"/>
      <c r="D43" s="86"/>
      <c r="E43" s="86"/>
      <c r="F43" s="23" t="s">
        <v>3</v>
      </c>
      <c r="G43" s="23" t="s">
        <v>4</v>
      </c>
      <c r="H43" s="24">
        <f ca="1">SUM(OFFSET($H$12,0,0,ROW()-12,1))</f>
        <v>0</v>
      </c>
      <c r="I43" s="25" t="s">
        <v>4</v>
      </c>
      <c r="J43" s="24">
        <f ca="1">SUM(OFFSET($J$12,0,0,ROW()-12,1))</f>
        <v>0</v>
      </c>
      <c r="K43" s="25" t="s">
        <v>4</v>
      </c>
      <c r="L43" s="33"/>
      <c r="M43" s="13"/>
      <c r="N43" s="13"/>
      <c r="O43" s="13"/>
      <c r="P43" s="13"/>
      <c r="Q43" s="13"/>
      <c r="R43" s="13"/>
      <c r="S43" s="13"/>
      <c r="T43" s="13"/>
      <c r="U43" s="13"/>
      <c r="V43" s="42"/>
      <c r="W43" s="14"/>
      <c r="X43" s="14"/>
      <c r="Y43" s="14"/>
      <c r="Z43" s="14"/>
      <c r="AA43" s="14"/>
      <c r="AB43" s="14"/>
      <c r="AC43" s="14"/>
      <c r="AD43" s="14"/>
    </row>
    <row r="44" spans="1:30" x14ac:dyDescent="0.25">
      <c r="A44" s="54" t="s">
        <v>157</v>
      </c>
      <c r="B44" s="26"/>
      <c r="C44" s="26"/>
      <c r="D44" s="26"/>
      <c r="E44" s="27"/>
      <c r="F44" s="28"/>
      <c r="G44" s="27"/>
      <c r="H44" s="27"/>
      <c r="I44" s="27"/>
      <c r="J44" s="27"/>
      <c r="K44" s="27"/>
      <c r="L44" s="33"/>
    </row>
    <row r="45" spans="1:30" x14ac:dyDescent="0.25">
      <c r="A45" s="26"/>
      <c r="B45" s="26"/>
      <c r="C45" s="26"/>
      <c r="D45" s="26"/>
      <c r="E45" s="27"/>
      <c r="F45" s="28"/>
      <c r="G45" s="27"/>
      <c r="H45" s="27"/>
      <c r="I45" s="27"/>
      <c r="J45" s="27"/>
      <c r="K45" s="27"/>
      <c r="L45" s="33"/>
    </row>
    <row r="46" spans="1:30" x14ac:dyDescent="0.25">
      <c r="A46" s="26" t="s">
        <v>5</v>
      </c>
      <c r="B46" s="26"/>
      <c r="C46" s="26"/>
      <c r="D46" s="26"/>
      <c r="E46" s="27"/>
      <c r="F46" s="28"/>
      <c r="G46" s="27"/>
      <c r="H46" s="27"/>
      <c r="I46" s="27"/>
      <c r="J46" s="27"/>
      <c r="K46" s="27"/>
      <c r="L46" s="33"/>
    </row>
    <row r="47" spans="1:30" x14ac:dyDescent="0.25">
      <c r="A47" s="87" t="s">
        <v>16</v>
      </c>
      <c r="B47" s="87"/>
      <c r="C47" s="87"/>
      <c r="D47" s="87"/>
      <c r="E47" s="87"/>
      <c r="F47" s="87"/>
      <c r="G47" s="87"/>
      <c r="H47" s="87"/>
      <c r="I47" s="87"/>
      <c r="J47" s="87"/>
      <c r="K47" s="87"/>
      <c r="L47" s="33"/>
    </row>
    <row r="48" spans="1:30" x14ac:dyDescent="0.25">
      <c r="A48" s="26"/>
      <c r="B48" s="26"/>
      <c r="C48" s="26"/>
      <c r="D48" s="26"/>
      <c r="E48" s="27"/>
      <c r="F48" s="28"/>
      <c r="G48" s="27"/>
      <c r="H48" s="27"/>
      <c r="I48" s="27"/>
      <c r="J48" s="27"/>
      <c r="K48" s="27"/>
    </row>
    <row r="49" spans="1:11" ht="73.5" customHeight="1" x14ac:dyDescent="0.25">
      <c r="A49" s="68" t="s">
        <v>19</v>
      </c>
      <c r="B49" s="68"/>
      <c r="C49" s="68"/>
      <c r="D49" s="68"/>
      <c r="E49" s="68"/>
      <c r="F49" s="68"/>
      <c r="G49" s="68"/>
      <c r="H49" s="68"/>
      <c r="I49" s="68"/>
      <c r="J49" s="68"/>
      <c r="K49" s="68"/>
    </row>
  </sheetData>
  <protectedRanges>
    <protectedRange sqref="K12:K17 K20:K22 K24:K42" name="Rozstęp4_1_2_5"/>
    <protectedRange sqref="I12:I17 I20:I22 I24:I42" name="Rozstęp3_1_2_5"/>
    <protectedRange sqref="E12:G17 E20:G22 E24:G42" name="Rozstęp2_1_2_5"/>
    <protectedRange sqref="K18:K19" name="Rozstęp4_1_2_1_1"/>
    <protectedRange sqref="I18:I19" name="Rozstęp3_1_2_1_1"/>
    <protectedRange sqref="E18:G19" name="Rozstęp2_1_2_1_1"/>
    <protectedRange sqref="K23" name="Rozstęp4_1_2_2_1"/>
    <protectedRange sqref="I23" name="Rozstęp3_1_2_2_1"/>
    <protectedRange sqref="E23:G23" name="Rozstęp2_1_2_2_1"/>
  </protectedRanges>
  <mergeCells count="12">
    <mergeCell ref="A43:E43"/>
    <mergeCell ref="A47:K47"/>
    <mergeCell ref="A49:K49"/>
    <mergeCell ref="B1:D1"/>
    <mergeCell ref="F1:K1"/>
    <mergeCell ref="F2:H2"/>
    <mergeCell ref="B3:D7"/>
    <mergeCell ref="E5:J6"/>
    <mergeCell ref="E7:J7"/>
    <mergeCell ref="B8:D8"/>
    <mergeCell ref="E8:J8"/>
    <mergeCell ref="D10:G10"/>
  </mergeCells>
  <conditionalFormatting sqref="E7 L7:M7">
    <cfRule type="expression" dxfId="31" priority="1">
      <formula>$E$7="Przekroczona ilość liczb po przecinku w przynajmniej jednej cenie"</formula>
    </cfRule>
  </conditionalFormatting>
  <conditionalFormatting sqref="E5 L5:M6">
    <cfRule type="expression" dxfId="30"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62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62</v>
      </c>
      <c r="D10" s="85" t="str">
        <f ca="1">VLOOKUP(C10,Nazwy!B2:C764,2)</f>
        <v>Różne 10</v>
      </c>
      <c r="E10" s="85"/>
      <c r="F10" s="85"/>
      <c r="G10" s="85"/>
      <c r="H10" s="11">
        <f ca="1">SUMIF(F12:F1307,"Razem",H12:H1307)</f>
        <v>0</v>
      </c>
      <c r="I10" s="11"/>
      <c r="J10" s="11">
        <f ca="1">SUMIF(F12:F1307,"Razem",J12:J1307)</f>
        <v>0</v>
      </c>
      <c r="K10" s="11"/>
      <c r="L10" s="2">
        <f>SUM(L11:L1801)</f>
        <v>0</v>
      </c>
      <c r="M10" s="2">
        <f>COUNTIF(M12:M1801,0)</f>
        <v>0</v>
      </c>
      <c r="N10" s="2">
        <f>COUNTIF(N12:N1801,0)</f>
        <v>0</v>
      </c>
      <c r="O10" s="2">
        <f>COUNTIF(O12:O1801,0)</f>
        <v>0</v>
      </c>
      <c r="P10" s="2">
        <f>COUNTIF(P12:P1801,0)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SUM(M12:M1801)</f>
        <v>15</v>
      </c>
      <c r="N11" s="2">
        <f>SUM(N12:N1801)</f>
        <v>15</v>
      </c>
      <c r="O11" s="2">
        <f>SUM(O12:O1801)</f>
        <v>15</v>
      </c>
      <c r="P11" s="2">
        <f>SUM(P12:P1801)</f>
        <v>15</v>
      </c>
      <c r="Q11" s="2">
        <f>SUM(M11:P11)</f>
        <v>60</v>
      </c>
      <c r="R11" s="2">
        <f>SUM(R12:R1801)</f>
        <v>0</v>
      </c>
      <c r="S11" s="2">
        <f>SUM(S12:S1801)</f>
        <v>0</v>
      </c>
      <c r="T11" s="2">
        <f>SUM(T12:T1801)</f>
        <v>0</v>
      </c>
    </row>
    <row r="12" spans="1:30" s="15" customFormat="1" ht="18.75" customHeight="1" x14ac:dyDescent="0.25">
      <c r="A12" s="34">
        <v>1</v>
      </c>
      <c r="B12" s="49" t="s">
        <v>981</v>
      </c>
      <c r="C12" s="22" t="s">
        <v>173</v>
      </c>
      <c r="D12" s="50">
        <v>6000</v>
      </c>
      <c r="E12" s="35"/>
      <c r="F12" s="29"/>
      <c r="G12" s="30"/>
      <c r="H12" s="31">
        <f t="shared" ref="H12:H26" si="0">ROUND(D12*G12,2)</f>
        <v>0</v>
      </c>
      <c r="I12" s="32"/>
      <c r="J12" s="31">
        <f t="shared" ref="J12:J26" si="1">ROUND(H12*(1+I12),2)</f>
        <v>0</v>
      </c>
      <c r="K12" s="31"/>
      <c r="L12" s="36">
        <f t="shared" ref="L12:L26" si="2">IF(LEN(H12)-IFERROR(SEARCH(",",H12,1),LEN(H12))&gt;2,1,0)</f>
        <v>0</v>
      </c>
      <c r="M12" s="13">
        <f t="shared" ref="M12:O26" si="3">IF(ISBLANK(E12),1,0)</f>
        <v>1</v>
      </c>
      <c r="N12" s="13">
        <f t="shared" si="3"/>
        <v>1</v>
      </c>
      <c r="O12" s="13">
        <f t="shared" si="3"/>
        <v>1</v>
      </c>
      <c r="P12" s="13">
        <f t="shared" ref="P12:P26" si="4">IF(ISBLANK(I12),1,0)</f>
        <v>1</v>
      </c>
      <c r="Q12" s="13"/>
      <c r="R12" s="13">
        <f t="shared" ref="R12:R26" si="5">IF(ISNUMBER(H12),0,1)</f>
        <v>0</v>
      </c>
      <c r="S12" s="13">
        <f t="shared" ref="S12:S26" si="6">IF(I12=0.08,0,IF(I12=0.23,0,IF(I12=0.05,0,IF(I12=0,0,1))))</f>
        <v>0</v>
      </c>
      <c r="T12" s="12">
        <f t="shared" ref="T12:T26"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982</v>
      </c>
      <c r="C13" s="22" t="s">
        <v>173</v>
      </c>
      <c r="D13" s="50">
        <v>45000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983</v>
      </c>
      <c r="C14" s="22" t="s">
        <v>308</v>
      </c>
      <c r="D14" s="50">
        <v>600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984</v>
      </c>
      <c r="C15" s="22" t="s">
        <v>173</v>
      </c>
      <c r="D15" s="50">
        <v>6000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985</v>
      </c>
      <c r="C16" s="22" t="s">
        <v>173</v>
      </c>
      <c r="D16" s="50">
        <v>3360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986</v>
      </c>
      <c r="C17" s="22" t="s">
        <v>173</v>
      </c>
      <c r="D17" s="50">
        <v>9000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987</v>
      </c>
      <c r="C18" s="22" t="s">
        <v>173</v>
      </c>
      <c r="D18" s="50">
        <v>12000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988</v>
      </c>
      <c r="C19" s="22" t="s">
        <v>173</v>
      </c>
      <c r="D19" s="50">
        <v>3200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989</v>
      </c>
      <c r="C20" s="22" t="s">
        <v>173</v>
      </c>
      <c r="D20" s="50">
        <v>120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990</v>
      </c>
      <c r="C21" s="22" t="s">
        <v>173</v>
      </c>
      <c r="D21" s="50">
        <v>2400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8.75" customHeight="1" x14ac:dyDescent="0.25">
      <c r="A22" s="34">
        <v>11</v>
      </c>
      <c r="B22" s="49" t="s">
        <v>991</v>
      </c>
      <c r="C22" s="22" t="s">
        <v>173</v>
      </c>
      <c r="D22" s="50">
        <v>500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8.75" customHeight="1" x14ac:dyDescent="0.25">
      <c r="A23" s="34">
        <v>12</v>
      </c>
      <c r="B23" s="49" t="s">
        <v>992</v>
      </c>
      <c r="C23" s="22" t="s">
        <v>173</v>
      </c>
      <c r="D23" s="50">
        <v>9000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18.75" customHeight="1" x14ac:dyDescent="0.25">
      <c r="A24" s="34">
        <v>13</v>
      </c>
      <c r="B24" s="49" t="s">
        <v>993</v>
      </c>
      <c r="C24" s="22" t="s">
        <v>173</v>
      </c>
      <c r="D24" s="50">
        <v>15000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8.75" customHeight="1" x14ac:dyDescent="0.25">
      <c r="A25" s="34">
        <v>14</v>
      </c>
      <c r="B25" s="49" t="s">
        <v>994</v>
      </c>
      <c r="C25" s="22" t="s">
        <v>308</v>
      </c>
      <c r="D25" s="50">
        <v>400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18.75" customHeight="1" x14ac:dyDescent="0.25">
      <c r="A26" s="34">
        <v>15</v>
      </c>
      <c r="B26" s="49" t="s">
        <v>995</v>
      </c>
      <c r="C26" s="22" t="s">
        <v>173</v>
      </c>
      <c r="D26" s="50">
        <v>10080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29.25" customHeight="1" x14ac:dyDescent="0.25">
      <c r="A27" s="86"/>
      <c r="B27" s="86"/>
      <c r="C27" s="86"/>
      <c r="D27" s="86"/>
      <c r="E27" s="86"/>
      <c r="F27" s="23" t="s">
        <v>3</v>
      </c>
      <c r="G27" s="23" t="s">
        <v>4</v>
      </c>
      <c r="H27" s="24">
        <f ca="1">SUM(OFFSET($H$12,0,0,ROW()-12,1))</f>
        <v>0</v>
      </c>
      <c r="I27" s="25" t="s">
        <v>4</v>
      </c>
      <c r="J27" s="24">
        <f ca="1">SUM(OFFSET($J$12,0,0,ROW()-12,1))</f>
        <v>0</v>
      </c>
      <c r="K27" s="25" t="s">
        <v>4</v>
      </c>
      <c r="L27" s="33"/>
      <c r="M27" s="13"/>
      <c r="N27" s="13"/>
      <c r="O27" s="13"/>
      <c r="P27" s="13"/>
      <c r="Q27" s="13"/>
      <c r="R27" s="13"/>
      <c r="S27" s="13"/>
      <c r="T27" s="13"/>
      <c r="U27" s="13"/>
      <c r="V27" s="42"/>
      <c r="W27" s="14"/>
      <c r="X27" s="14"/>
      <c r="Y27" s="14"/>
      <c r="Z27" s="14"/>
      <c r="AA27" s="14"/>
      <c r="AB27" s="14"/>
      <c r="AC27" s="14"/>
      <c r="AD27" s="14"/>
    </row>
    <row r="28" spans="1:30" x14ac:dyDescent="0.25">
      <c r="A28" s="54" t="s">
        <v>157</v>
      </c>
      <c r="B28" s="26"/>
      <c r="C28" s="26"/>
      <c r="D28" s="26"/>
      <c r="E28" s="27"/>
      <c r="F28" s="28"/>
      <c r="G28" s="27"/>
      <c r="H28" s="27"/>
      <c r="I28" s="27"/>
      <c r="J28" s="27"/>
      <c r="K28" s="27"/>
      <c r="L28" s="33"/>
    </row>
    <row r="29" spans="1:30" x14ac:dyDescent="0.25">
      <c r="A29" s="26"/>
      <c r="B29" s="26"/>
      <c r="C29" s="26"/>
      <c r="D29" s="26"/>
      <c r="E29" s="27"/>
      <c r="F29" s="28"/>
      <c r="G29" s="27"/>
      <c r="H29" s="27"/>
      <c r="I29" s="27"/>
      <c r="J29" s="27"/>
      <c r="K29" s="27"/>
      <c r="L29" s="33"/>
    </row>
    <row r="30" spans="1:30" x14ac:dyDescent="0.25">
      <c r="A30" s="26" t="s">
        <v>5</v>
      </c>
      <c r="B30" s="26"/>
      <c r="C30" s="26"/>
      <c r="D30" s="26"/>
      <c r="E30" s="27"/>
      <c r="F30" s="28"/>
      <c r="G30" s="27"/>
      <c r="H30" s="27"/>
      <c r="I30" s="27"/>
      <c r="J30" s="27"/>
      <c r="K30" s="27"/>
      <c r="L30" s="33"/>
    </row>
    <row r="31" spans="1:30" x14ac:dyDescent="0.25">
      <c r="A31" s="87" t="s">
        <v>16</v>
      </c>
      <c r="B31" s="87"/>
      <c r="C31" s="87"/>
      <c r="D31" s="87"/>
      <c r="E31" s="87"/>
      <c r="F31" s="87"/>
      <c r="G31" s="87"/>
      <c r="H31" s="87"/>
      <c r="I31" s="87"/>
      <c r="J31" s="87"/>
      <c r="K31" s="87"/>
      <c r="L31" s="33"/>
    </row>
    <row r="32" spans="1:30" x14ac:dyDescent="0.25">
      <c r="A32" s="26"/>
      <c r="B32" s="26"/>
      <c r="C32" s="26"/>
      <c r="D32" s="26"/>
      <c r="E32" s="27"/>
      <c r="F32" s="28"/>
      <c r="G32" s="27"/>
      <c r="H32" s="27"/>
      <c r="I32" s="27"/>
      <c r="J32" s="27"/>
      <c r="K32" s="27"/>
    </row>
    <row r="33" spans="1:11" ht="73.5" customHeight="1" x14ac:dyDescent="0.25">
      <c r="A33" s="68" t="s">
        <v>19</v>
      </c>
      <c r="B33" s="68"/>
      <c r="C33" s="68"/>
      <c r="D33" s="68"/>
      <c r="E33" s="68"/>
      <c r="F33" s="68"/>
      <c r="G33" s="68"/>
      <c r="H33" s="68"/>
      <c r="I33" s="68"/>
      <c r="J33" s="68"/>
      <c r="K33" s="68"/>
    </row>
  </sheetData>
  <protectedRanges>
    <protectedRange sqref="K12:K17 K20:K22 K24:K26" name="Rozstęp4_1_2_1"/>
    <protectedRange sqref="I12:I17 I20:I22 I24:I26" name="Rozstęp3_1_2_1"/>
    <protectedRange sqref="E12:G17 E20:G22 E24:G26" name="Rozstęp2_1_2_1"/>
    <protectedRange sqref="K18:K19" name="Rozstęp4_1_2_1_1"/>
    <protectedRange sqref="I18:I19" name="Rozstęp3_1_2_1_1"/>
    <protectedRange sqref="E18:G19" name="Rozstęp2_1_2_1_1"/>
    <protectedRange sqref="K23" name="Rozstęp4_1_2_2"/>
    <protectedRange sqref="I23" name="Rozstęp3_1_2_2"/>
    <protectedRange sqref="E23:G23" name="Rozstęp2_1_2_2"/>
  </protectedRanges>
  <mergeCells count="12">
    <mergeCell ref="A27:E27"/>
    <mergeCell ref="A31:K31"/>
    <mergeCell ref="A33:K33"/>
    <mergeCell ref="B1:D1"/>
    <mergeCell ref="F1:K1"/>
    <mergeCell ref="F2:H2"/>
    <mergeCell ref="B3:D7"/>
    <mergeCell ref="E5:J6"/>
    <mergeCell ref="E7:J7"/>
    <mergeCell ref="B8:D8"/>
    <mergeCell ref="E8:J8"/>
    <mergeCell ref="D10:G10"/>
  </mergeCells>
  <conditionalFormatting sqref="E7 L7:M7">
    <cfRule type="expression" dxfId="29" priority="1">
      <formula>$E$7="Przekroczona ilość liczb po przecinku w przynajmniej jednej cenie"</formula>
    </cfRule>
  </conditionalFormatting>
  <conditionalFormatting sqref="E5 L5:M6">
    <cfRule type="expression" dxfId="28"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63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63</v>
      </c>
      <c r="D10" s="85" t="str">
        <f ca="1">VLOOKUP(C10,Nazwy!B2:C764,2)</f>
        <v>Różne 11</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996</v>
      </c>
      <c r="C12" s="22" t="s">
        <v>173</v>
      </c>
      <c r="D12" s="50">
        <v>9600</v>
      </c>
      <c r="E12" s="35"/>
      <c r="F12" s="29"/>
      <c r="G12" s="30"/>
      <c r="H12" s="31">
        <f t="shared" ref="H12" si="0">ROUND(D12*G12,2)</f>
        <v>0</v>
      </c>
      <c r="I12" s="32"/>
      <c r="J12" s="31">
        <f t="shared" ref="J12" si="1">ROUND(H12*(1+I12),2)</f>
        <v>0</v>
      </c>
      <c r="K12" s="31"/>
      <c r="L12" s="36">
        <f t="shared" ref="L12" si="2">IF(LEN(H12)-IFERROR(SEARCH(",",H12,1),LEN(H12))&gt;2,1,0)</f>
        <v>0</v>
      </c>
      <c r="M12" s="13">
        <f t="shared" ref="M12:O12" si="3">IF(ISBLANK(E12),1,0)</f>
        <v>1</v>
      </c>
      <c r="N12" s="13">
        <f t="shared" si="3"/>
        <v>1</v>
      </c>
      <c r="O12" s="13">
        <f t="shared" si="3"/>
        <v>1</v>
      </c>
      <c r="P12" s="13">
        <f t="shared" ref="P12" si="4">IF(ISBLANK(I12),1,0)</f>
        <v>1</v>
      </c>
      <c r="Q12" s="13"/>
      <c r="R12" s="13">
        <f t="shared" ref="R12" si="5">IF(ISNUMBER(H12),0,1)</f>
        <v>0</v>
      </c>
      <c r="S12" s="13">
        <f t="shared" ref="S12" si="6">IF(I12=0.08,0,IF(I12=0.23,0,IF(I12=0.05,0,IF(I12=0,0,1))))</f>
        <v>0</v>
      </c>
      <c r="T12" s="12">
        <f t="shared" ref="T12" si="7">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27" priority="1">
      <formula>$E$7="Przekroczona ilość liczb po przecinku w przynajmniej jednej cenie"</formula>
    </cfRule>
  </conditionalFormatting>
  <conditionalFormatting sqref="E5 L5:M6">
    <cfRule type="expression" dxfId="26"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81"/>
  <sheetViews>
    <sheetView topLeftCell="A8"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64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64</v>
      </c>
      <c r="D10" s="85" t="str">
        <f ca="1">VLOOKUP(C10,Nazwy!B2:C764,2)</f>
        <v>Różne 12</v>
      </c>
      <c r="E10" s="85"/>
      <c r="F10" s="85"/>
      <c r="G10" s="85"/>
      <c r="H10" s="11">
        <f ca="1">SUMIF(F12:F1355,"Razem",H12:H1355)</f>
        <v>0</v>
      </c>
      <c r="I10" s="11"/>
      <c r="J10" s="11">
        <f ca="1">SUMIF(F12:F1355,"Razem",J12:J1355)</f>
        <v>0</v>
      </c>
      <c r="K10" s="11"/>
      <c r="L10" s="2">
        <f>SUM(L11:L1849)</f>
        <v>0</v>
      </c>
      <c r="M10" s="2">
        <f>COUNTIF(M12:M1849,0)</f>
        <v>0</v>
      </c>
      <c r="N10" s="2">
        <f>COUNTIF(N12:N1849,0)</f>
        <v>0</v>
      </c>
      <c r="O10" s="2">
        <f>COUNTIF(O12:O1849,0)</f>
        <v>0</v>
      </c>
      <c r="P10" s="2">
        <f>COUNTIF(P12:P1849,0)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SUM(M12:M1849)</f>
        <v>63</v>
      </c>
      <c r="N11" s="2">
        <f>SUM(N12:N1849)</f>
        <v>63</v>
      </c>
      <c r="O11" s="2">
        <f>SUM(O12:O1849)</f>
        <v>63</v>
      </c>
      <c r="P11" s="2">
        <f>SUM(P12:P1849)</f>
        <v>63</v>
      </c>
      <c r="Q11" s="2">
        <f>SUM(M11:P11)</f>
        <v>252</v>
      </c>
      <c r="R11" s="2">
        <f>SUM(R12:R1849)</f>
        <v>0</v>
      </c>
      <c r="S11" s="2">
        <f>SUM(S12:S1849)</f>
        <v>0</v>
      </c>
      <c r="T11" s="2">
        <f>SUM(T12:T1849)</f>
        <v>0</v>
      </c>
    </row>
    <row r="12" spans="1:30" s="15" customFormat="1" ht="14.25" x14ac:dyDescent="0.25">
      <c r="A12" s="34">
        <v>1</v>
      </c>
      <c r="B12" s="49" t="s">
        <v>997</v>
      </c>
      <c r="C12" s="22" t="s">
        <v>173</v>
      </c>
      <c r="D12" s="50">
        <v>3000</v>
      </c>
      <c r="E12" s="35"/>
      <c r="F12" s="29"/>
      <c r="G12" s="30"/>
      <c r="H12" s="31">
        <f t="shared" ref="H12:H63" si="0">ROUND(D12*G12,2)</f>
        <v>0</v>
      </c>
      <c r="I12" s="32"/>
      <c r="J12" s="31">
        <f t="shared" ref="J12:J63" si="1">ROUND(H12*(1+I12),2)</f>
        <v>0</v>
      </c>
      <c r="K12" s="31"/>
      <c r="L12" s="36">
        <f t="shared" ref="L12:L63" si="2">IF(LEN(H12)-IFERROR(SEARCH(",",H12,1),LEN(H12))&gt;2,1,0)</f>
        <v>0</v>
      </c>
      <c r="M12" s="13">
        <f t="shared" ref="M12:O27" si="3">IF(ISBLANK(E12),1,0)</f>
        <v>1</v>
      </c>
      <c r="N12" s="13">
        <f t="shared" si="3"/>
        <v>1</v>
      </c>
      <c r="O12" s="13">
        <f t="shared" si="3"/>
        <v>1</v>
      </c>
      <c r="P12" s="13">
        <f t="shared" ref="P12:P63" si="4">IF(ISBLANK(I12),1,0)</f>
        <v>1</v>
      </c>
      <c r="Q12" s="13"/>
      <c r="R12" s="13">
        <f t="shared" ref="R12:R63" si="5">IF(ISNUMBER(H12),0,1)</f>
        <v>0</v>
      </c>
      <c r="S12" s="13">
        <f t="shared" ref="S12:S63" si="6">IF(I12=0.08,0,IF(I12=0.23,0,IF(I12=0.05,0,IF(I12=0,0,1))))</f>
        <v>0</v>
      </c>
      <c r="T12" s="12">
        <f t="shared" ref="T12:T63" si="7">IF(ISERROR(IF(LEN(G12)-FIND(",",G12)&gt;4,1,0)),0,IF(LEN(G12)-FIND(",",G12)&gt;4,1,0))</f>
        <v>0</v>
      </c>
      <c r="U12" s="13"/>
      <c r="V12" s="42"/>
      <c r="W12" s="14"/>
      <c r="X12" s="14"/>
      <c r="Y12" s="14"/>
      <c r="Z12" s="14"/>
      <c r="AA12" s="14"/>
      <c r="AB12" s="14"/>
      <c r="AC12" s="14"/>
      <c r="AD12" s="14"/>
    </row>
    <row r="13" spans="1:30" s="15" customFormat="1" ht="156.75" x14ac:dyDescent="0.25">
      <c r="A13" s="34">
        <v>2</v>
      </c>
      <c r="B13" s="49" t="s">
        <v>998</v>
      </c>
      <c r="C13" s="22" t="s">
        <v>308</v>
      </c>
      <c r="D13" s="50">
        <v>50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57" x14ac:dyDescent="0.25">
      <c r="A14" s="34">
        <v>3</v>
      </c>
      <c r="B14" s="49" t="s">
        <v>999</v>
      </c>
      <c r="C14" s="22" t="s">
        <v>173</v>
      </c>
      <c r="D14" s="50">
        <v>400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57" x14ac:dyDescent="0.25">
      <c r="A15" s="34">
        <v>4</v>
      </c>
      <c r="B15" s="49" t="s">
        <v>1000</v>
      </c>
      <c r="C15" s="22" t="s">
        <v>173</v>
      </c>
      <c r="D15" s="50">
        <v>600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57" x14ac:dyDescent="0.25">
      <c r="A16" s="34">
        <v>5</v>
      </c>
      <c r="B16" s="49" t="s">
        <v>1001</v>
      </c>
      <c r="C16" s="22" t="s">
        <v>173</v>
      </c>
      <c r="D16" s="50">
        <v>1000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57" x14ac:dyDescent="0.25">
      <c r="A17" s="34">
        <v>6</v>
      </c>
      <c r="B17" s="49" t="s">
        <v>1002</v>
      </c>
      <c r="C17" s="22" t="s">
        <v>173</v>
      </c>
      <c r="D17" s="50">
        <v>600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57" x14ac:dyDescent="0.25">
      <c r="A18" s="34">
        <v>7</v>
      </c>
      <c r="B18" s="49" t="s">
        <v>1003</v>
      </c>
      <c r="C18" s="22" t="s">
        <v>173</v>
      </c>
      <c r="D18" s="50">
        <v>200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57" x14ac:dyDescent="0.25">
      <c r="A19" s="34">
        <v>8</v>
      </c>
      <c r="B19" s="49" t="s">
        <v>1004</v>
      </c>
      <c r="C19" s="22" t="s">
        <v>173</v>
      </c>
      <c r="D19" s="50">
        <v>600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57" x14ac:dyDescent="0.25">
      <c r="A20" s="34">
        <v>9</v>
      </c>
      <c r="B20" s="49" t="s">
        <v>1005</v>
      </c>
      <c r="C20" s="22" t="s">
        <v>173</v>
      </c>
      <c r="D20" s="50">
        <v>2400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57" x14ac:dyDescent="0.25">
      <c r="A21" s="34">
        <v>10</v>
      </c>
      <c r="B21" s="49" t="s">
        <v>1006</v>
      </c>
      <c r="C21" s="22" t="s">
        <v>173</v>
      </c>
      <c r="D21" s="50">
        <v>400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57" x14ac:dyDescent="0.25">
      <c r="A22" s="34">
        <v>11</v>
      </c>
      <c r="B22" s="49" t="s">
        <v>1007</v>
      </c>
      <c r="C22" s="22" t="s">
        <v>173</v>
      </c>
      <c r="D22" s="50">
        <v>2000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4.25" x14ac:dyDescent="0.25">
      <c r="A23" s="34">
        <v>12</v>
      </c>
      <c r="B23" s="49" t="s">
        <v>1008</v>
      </c>
      <c r="C23" s="22" t="s">
        <v>173</v>
      </c>
      <c r="D23" s="50">
        <v>7000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14.25" x14ac:dyDescent="0.25">
      <c r="A24" s="34">
        <v>13</v>
      </c>
      <c r="B24" s="49" t="s">
        <v>1009</v>
      </c>
      <c r="C24" s="22" t="s">
        <v>173</v>
      </c>
      <c r="D24" s="50">
        <v>9000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4.25" x14ac:dyDescent="0.25">
      <c r="A25" s="34">
        <v>14</v>
      </c>
      <c r="B25" s="49" t="s">
        <v>1010</v>
      </c>
      <c r="C25" s="22" t="s">
        <v>173</v>
      </c>
      <c r="D25" s="50">
        <v>10000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14.25" x14ac:dyDescent="0.25">
      <c r="A26" s="34">
        <v>15</v>
      </c>
      <c r="B26" s="49" t="s">
        <v>1011</v>
      </c>
      <c r="C26" s="22" t="s">
        <v>173</v>
      </c>
      <c r="D26" s="50">
        <v>3000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28.5" x14ac:dyDescent="0.25">
      <c r="A27" s="34">
        <v>16</v>
      </c>
      <c r="B27" s="49" t="s">
        <v>1012</v>
      </c>
      <c r="C27" s="22" t="s">
        <v>177</v>
      </c>
      <c r="D27" s="50">
        <v>25000</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14.25" x14ac:dyDescent="0.25">
      <c r="A28" s="34">
        <v>17</v>
      </c>
      <c r="B28" s="49" t="s">
        <v>1013</v>
      </c>
      <c r="C28" s="22" t="s">
        <v>173</v>
      </c>
      <c r="D28" s="50">
        <v>7500</v>
      </c>
      <c r="E28" s="35"/>
      <c r="F28" s="29"/>
      <c r="G28" s="30"/>
      <c r="H28" s="31">
        <f t="shared" si="0"/>
        <v>0</v>
      </c>
      <c r="I28" s="32"/>
      <c r="J28" s="31">
        <f t="shared" si="1"/>
        <v>0</v>
      </c>
      <c r="K28" s="31"/>
      <c r="L28" s="36">
        <f t="shared" si="2"/>
        <v>0</v>
      </c>
      <c r="M28" s="13">
        <f t="shared" ref="M28:O43"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128.25" x14ac:dyDescent="0.25">
      <c r="A29" s="34">
        <v>18</v>
      </c>
      <c r="B29" s="49" t="s">
        <v>1014</v>
      </c>
      <c r="C29" s="22" t="s">
        <v>173</v>
      </c>
      <c r="D29" s="50">
        <v>10000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171" x14ac:dyDescent="0.25">
      <c r="A30" s="34">
        <v>19</v>
      </c>
      <c r="B30" s="49" t="s">
        <v>1015</v>
      </c>
      <c r="C30" s="22" t="s">
        <v>173</v>
      </c>
      <c r="D30" s="50">
        <v>400</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28.5" x14ac:dyDescent="0.25">
      <c r="A31" s="34">
        <v>20</v>
      </c>
      <c r="B31" s="49" t="s">
        <v>1016</v>
      </c>
      <c r="C31" s="22" t="s">
        <v>173</v>
      </c>
      <c r="D31" s="50">
        <v>100</v>
      </c>
      <c r="E31" s="35"/>
      <c r="F31" s="29"/>
      <c r="G31" s="30"/>
      <c r="H31" s="31">
        <f t="shared" si="0"/>
        <v>0</v>
      </c>
      <c r="I31" s="32"/>
      <c r="J31" s="31">
        <f t="shared" si="1"/>
        <v>0</v>
      </c>
      <c r="K31" s="31"/>
      <c r="L31" s="36">
        <f t="shared" si="2"/>
        <v>0</v>
      </c>
      <c r="M31" s="13">
        <f t="shared" si="8"/>
        <v>1</v>
      </c>
      <c r="N31" s="13">
        <f t="shared" si="8"/>
        <v>1</v>
      </c>
      <c r="O31" s="13">
        <f t="shared" si="8"/>
        <v>1</v>
      </c>
      <c r="P31" s="13">
        <f t="shared" si="4"/>
        <v>1</v>
      </c>
      <c r="Q31" s="13"/>
      <c r="R31" s="13">
        <f t="shared" si="5"/>
        <v>0</v>
      </c>
      <c r="S31" s="13">
        <f t="shared" si="6"/>
        <v>0</v>
      </c>
      <c r="T31" s="12">
        <f t="shared" si="7"/>
        <v>0</v>
      </c>
      <c r="U31" s="13"/>
      <c r="V31" s="42"/>
      <c r="W31" s="14"/>
      <c r="X31" s="14"/>
      <c r="Y31" s="14"/>
      <c r="Z31" s="14"/>
      <c r="AA31" s="14"/>
      <c r="AB31" s="14"/>
      <c r="AC31" s="14"/>
      <c r="AD31" s="14"/>
    </row>
    <row r="32" spans="1:30" s="15" customFormat="1" ht="14.25" x14ac:dyDescent="0.25">
      <c r="A32" s="34">
        <v>21</v>
      </c>
      <c r="B32" s="49" t="s">
        <v>1017</v>
      </c>
      <c r="C32" s="22" t="s">
        <v>173</v>
      </c>
      <c r="D32" s="50">
        <v>10000</v>
      </c>
      <c r="E32" s="35"/>
      <c r="F32" s="29"/>
      <c r="G32" s="30"/>
      <c r="H32" s="31">
        <f t="shared" si="0"/>
        <v>0</v>
      </c>
      <c r="I32" s="32"/>
      <c r="J32" s="31">
        <f t="shared" si="1"/>
        <v>0</v>
      </c>
      <c r="K32" s="31"/>
      <c r="L32" s="36">
        <f t="shared" si="2"/>
        <v>0</v>
      </c>
      <c r="M32" s="13">
        <f t="shared" si="8"/>
        <v>1</v>
      </c>
      <c r="N32" s="13">
        <f t="shared" si="8"/>
        <v>1</v>
      </c>
      <c r="O32" s="13">
        <f t="shared" si="8"/>
        <v>1</v>
      </c>
      <c r="P32" s="13">
        <f t="shared" si="4"/>
        <v>1</v>
      </c>
      <c r="Q32" s="13"/>
      <c r="R32" s="13">
        <f t="shared" si="5"/>
        <v>0</v>
      </c>
      <c r="S32" s="13">
        <f t="shared" si="6"/>
        <v>0</v>
      </c>
      <c r="T32" s="12">
        <f t="shared" si="7"/>
        <v>0</v>
      </c>
      <c r="U32" s="13"/>
      <c r="V32" s="42"/>
      <c r="W32" s="14"/>
      <c r="X32" s="14"/>
      <c r="Y32" s="14"/>
      <c r="Z32" s="14"/>
      <c r="AA32" s="14"/>
      <c r="AB32" s="14"/>
      <c r="AC32" s="14"/>
      <c r="AD32" s="14"/>
    </row>
    <row r="33" spans="1:30" s="15" customFormat="1" ht="14.25" x14ac:dyDescent="0.25">
      <c r="A33" s="34">
        <v>22</v>
      </c>
      <c r="B33" s="49" t="s">
        <v>1018</v>
      </c>
      <c r="C33" s="22" t="s">
        <v>173</v>
      </c>
      <c r="D33" s="50">
        <v>3000</v>
      </c>
      <c r="E33" s="35"/>
      <c r="F33" s="29"/>
      <c r="G33" s="30"/>
      <c r="H33" s="31">
        <f t="shared" si="0"/>
        <v>0</v>
      </c>
      <c r="I33" s="32"/>
      <c r="J33" s="31">
        <f t="shared" si="1"/>
        <v>0</v>
      </c>
      <c r="K33" s="31"/>
      <c r="L33" s="36">
        <f t="shared" si="2"/>
        <v>0</v>
      </c>
      <c r="M33" s="13">
        <f t="shared" si="8"/>
        <v>1</v>
      </c>
      <c r="N33" s="13">
        <f t="shared" si="8"/>
        <v>1</v>
      </c>
      <c r="O33" s="13">
        <f t="shared" si="8"/>
        <v>1</v>
      </c>
      <c r="P33" s="13">
        <f t="shared" si="4"/>
        <v>1</v>
      </c>
      <c r="Q33" s="13"/>
      <c r="R33" s="13">
        <f t="shared" si="5"/>
        <v>0</v>
      </c>
      <c r="S33" s="13">
        <f t="shared" si="6"/>
        <v>0</v>
      </c>
      <c r="T33" s="12">
        <f t="shared" si="7"/>
        <v>0</v>
      </c>
      <c r="U33" s="13"/>
      <c r="V33" s="42"/>
      <c r="W33" s="14"/>
      <c r="X33" s="14"/>
      <c r="Y33" s="14"/>
      <c r="Z33" s="14"/>
      <c r="AA33" s="14"/>
      <c r="AB33" s="14"/>
      <c r="AC33" s="14"/>
      <c r="AD33" s="14"/>
    </row>
    <row r="34" spans="1:30" s="15" customFormat="1" ht="156.75" x14ac:dyDescent="0.25">
      <c r="A34" s="34">
        <v>23</v>
      </c>
      <c r="B34" s="49" t="s">
        <v>1019</v>
      </c>
      <c r="C34" s="22" t="s">
        <v>173</v>
      </c>
      <c r="D34" s="50">
        <v>100</v>
      </c>
      <c r="E34" s="35"/>
      <c r="F34" s="29"/>
      <c r="G34" s="30"/>
      <c r="H34" s="31">
        <f t="shared" si="0"/>
        <v>0</v>
      </c>
      <c r="I34" s="32"/>
      <c r="J34" s="31">
        <f t="shared" si="1"/>
        <v>0</v>
      </c>
      <c r="K34" s="31"/>
      <c r="L34" s="36">
        <f t="shared" si="2"/>
        <v>0</v>
      </c>
      <c r="M34" s="13">
        <f t="shared" si="8"/>
        <v>1</v>
      </c>
      <c r="N34" s="13">
        <f t="shared" si="8"/>
        <v>1</v>
      </c>
      <c r="O34" s="13">
        <f t="shared" si="8"/>
        <v>1</v>
      </c>
      <c r="P34" s="13">
        <f t="shared" si="4"/>
        <v>1</v>
      </c>
      <c r="Q34" s="13"/>
      <c r="R34" s="13">
        <f t="shared" si="5"/>
        <v>0</v>
      </c>
      <c r="S34" s="13">
        <f t="shared" si="6"/>
        <v>0</v>
      </c>
      <c r="T34" s="12">
        <f t="shared" si="7"/>
        <v>0</v>
      </c>
      <c r="U34" s="13"/>
      <c r="V34" s="42"/>
      <c r="W34" s="14"/>
      <c r="X34" s="14"/>
      <c r="Y34" s="14"/>
      <c r="Z34" s="14"/>
      <c r="AA34" s="14"/>
      <c r="AB34" s="14"/>
      <c r="AC34" s="14"/>
      <c r="AD34" s="14"/>
    </row>
    <row r="35" spans="1:30" s="15" customFormat="1" ht="156.75" x14ac:dyDescent="0.25">
      <c r="A35" s="34">
        <v>24</v>
      </c>
      <c r="B35" s="49" t="s">
        <v>1020</v>
      </c>
      <c r="C35" s="22" t="s">
        <v>173</v>
      </c>
      <c r="D35" s="50">
        <v>200</v>
      </c>
      <c r="E35" s="35"/>
      <c r="F35" s="29"/>
      <c r="G35" s="30"/>
      <c r="H35" s="31">
        <f t="shared" si="0"/>
        <v>0</v>
      </c>
      <c r="I35" s="32"/>
      <c r="J35" s="31">
        <f t="shared" si="1"/>
        <v>0</v>
      </c>
      <c r="K35" s="31"/>
      <c r="L35" s="36">
        <f t="shared" si="2"/>
        <v>0</v>
      </c>
      <c r="M35" s="13">
        <f t="shared" si="8"/>
        <v>1</v>
      </c>
      <c r="N35" s="13">
        <f t="shared" si="8"/>
        <v>1</v>
      </c>
      <c r="O35" s="13">
        <f t="shared" si="8"/>
        <v>1</v>
      </c>
      <c r="P35" s="13">
        <f t="shared" si="4"/>
        <v>1</v>
      </c>
      <c r="Q35" s="13"/>
      <c r="R35" s="13">
        <f t="shared" si="5"/>
        <v>0</v>
      </c>
      <c r="S35" s="13">
        <f t="shared" si="6"/>
        <v>0</v>
      </c>
      <c r="T35" s="12">
        <f t="shared" si="7"/>
        <v>0</v>
      </c>
      <c r="U35" s="13"/>
      <c r="V35" s="42"/>
      <c r="W35" s="14"/>
      <c r="X35" s="14"/>
      <c r="Y35" s="14"/>
      <c r="Z35" s="14"/>
      <c r="AA35" s="14"/>
      <c r="AB35" s="14"/>
      <c r="AC35" s="14"/>
      <c r="AD35" s="14"/>
    </row>
    <row r="36" spans="1:30" s="15" customFormat="1" ht="28.5" x14ac:dyDescent="0.25">
      <c r="A36" s="34">
        <v>25</v>
      </c>
      <c r="B36" s="49" t="s">
        <v>1021</v>
      </c>
      <c r="C36" s="22" t="s">
        <v>173</v>
      </c>
      <c r="D36" s="50">
        <v>4000</v>
      </c>
      <c r="E36" s="35"/>
      <c r="F36" s="29"/>
      <c r="G36" s="30"/>
      <c r="H36" s="31">
        <f t="shared" si="0"/>
        <v>0</v>
      </c>
      <c r="I36" s="32"/>
      <c r="J36" s="31">
        <f t="shared" si="1"/>
        <v>0</v>
      </c>
      <c r="K36" s="31"/>
      <c r="L36" s="36">
        <f t="shared" si="2"/>
        <v>0</v>
      </c>
      <c r="M36" s="13">
        <f t="shared" si="8"/>
        <v>1</v>
      </c>
      <c r="N36" s="13">
        <f t="shared" si="8"/>
        <v>1</v>
      </c>
      <c r="O36" s="13">
        <f t="shared" si="8"/>
        <v>1</v>
      </c>
      <c r="P36" s="13">
        <f t="shared" si="4"/>
        <v>1</v>
      </c>
      <c r="Q36" s="13"/>
      <c r="R36" s="13">
        <f t="shared" si="5"/>
        <v>0</v>
      </c>
      <c r="S36" s="13">
        <f t="shared" si="6"/>
        <v>0</v>
      </c>
      <c r="T36" s="12">
        <f t="shared" si="7"/>
        <v>0</v>
      </c>
      <c r="U36" s="13"/>
      <c r="V36" s="42"/>
      <c r="W36" s="14"/>
      <c r="X36" s="14"/>
      <c r="Y36" s="14"/>
      <c r="Z36" s="14"/>
      <c r="AA36" s="14"/>
      <c r="AB36" s="14"/>
      <c r="AC36" s="14"/>
      <c r="AD36" s="14"/>
    </row>
    <row r="37" spans="1:30" s="15" customFormat="1" ht="28.5" x14ac:dyDescent="0.25">
      <c r="A37" s="34">
        <v>26</v>
      </c>
      <c r="B37" s="49" t="s">
        <v>1022</v>
      </c>
      <c r="C37" s="22" t="s">
        <v>173</v>
      </c>
      <c r="D37" s="50">
        <v>100</v>
      </c>
      <c r="E37" s="35"/>
      <c r="F37" s="29"/>
      <c r="G37" s="30"/>
      <c r="H37" s="31">
        <f t="shared" si="0"/>
        <v>0</v>
      </c>
      <c r="I37" s="32"/>
      <c r="J37" s="31">
        <f t="shared" si="1"/>
        <v>0</v>
      </c>
      <c r="K37" s="31"/>
      <c r="L37" s="36">
        <f t="shared" si="2"/>
        <v>0</v>
      </c>
      <c r="M37" s="13">
        <f t="shared" si="8"/>
        <v>1</v>
      </c>
      <c r="N37" s="13">
        <f t="shared" si="8"/>
        <v>1</v>
      </c>
      <c r="O37" s="13">
        <f t="shared" si="8"/>
        <v>1</v>
      </c>
      <c r="P37" s="13">
        <f t="shared" si="4"/>
        <v>1</v>
      </c>
      <c r="Q37" s="13"/>
      <c r="R37" s="13">
        <f t="shared" si="5"/>
        <v>0</v>
      </c>
      <c r="S37" s="13">
        <f t="shared" si="6"/>
        <v>0</v>
      </c>
      <c r="T37" s="12">
        <f t="shared" si="7"/>
        <v>0</v>
      </c>
      <c r="U37" s="13"/>
      <c r="V37" s="42"/>
      <c r="W37" s="14"/>
      <c r="X37" s="14"/>
      <c r="Y37" s="14"/>
      <c r="Z37" s="14"/>
      <c r="AA37" s="14"/>
      <c r="AB37" s="14"/>
      <c r="AC37" s="14"/>
      <c r="AD37" s="14"/>
    </row>
    <row r="38" spans="1:30" s="15" customFormat="1" ht="28.5" x14ac:dyDescent="0.25">
      <c r="A38" s="34">
        <v>27</v>
      </c>
      <c r="B38" s="49" t="s">
        <v>1023</v>
      </c>
      <c r="C38" s="22" t="s">
        <v>173</v>
      </c>
      <c r="D38" s="50">
        <v>20000</v>
      </c>
      <c r="E38" s="35"/>
      <c r="F38" s="29"/>
      <c r="G38" s="30"/>
      <c r="H38" s="31">
        <f t="shared" si="0"/>
        <v>0</v>
      </c>
      <c r="I38" s="32"/>
      <c r="J38" s="31">
        <f t="shared" si="1"/>
        <v>0</v>
      </c>
      <c r="K38" s="31"/>
      <c r="L38" s="36">
        <f t="shared" si="2"/>
        <v>0</v>
      </c>
      <c r="M38" s="13">
        <f t="shared" si="8"/>
        <v>1</v>
      </c>
      <c r="N38" s="13">
        <f t="shared" si="8"/>
        <v>1</v>
      </c>
      <c r="O38" s="13">
        <f t="shared" si="8"/>
        <v>1</v>
      </c>
      <c r="P38" s="13">
        <f t="shared" si="4"/>
        <v>1</v>
      </c>
      <c r="Q38" s="13"/>
      <c r="R38" s="13">
        <f t="shared" si="5"/>
        <v>0</v>
      </c>
      <c r="S38" s="13">
        <f t="shared" si="6"/>
        <v>0</v>
      </c>
      <c r="T38" s="12">
        <f t="shared" si="7"/>
        <v>0</v>
      </c>
      <c r="U38" s="13"/>
      <c r="V38" s="42"/>
      <c r="W38" s="14"/>
      <c r="X38" s="14"/>
      <c r="Y38" s="14"/>
      <c r="Z38" s="14"/>
      <c r="AA38" s="14"/>
      <c r="AB38" s="14"/>
      <c r="AC38" s="14"/>
      <c r="AD38" s="14"/>
    </row>
    <row r="39" spans="1:30" s="15" customFormat="1" ht="28.5" x14ac:dyDescent="0.25">
      <c r="A39" s="34">
        <v>28</v>
      </c>
      <c r="B39" s="49" t="s">
        <v>1024</v>
      </c>
      <c r="C39" s="22" t="s">
        <v>173</v>
      </c>
      <c r="D39" s="50">
        <v>100</v>
      </c>
      <c r="E39" s="35"/>
      <c r="F39" s="29"/>
      <c r="G39" s="30"/>
      <c r="H39" s="31">
        <f t="shared" si="0"/>
        <v>0</v>
      </c>
      <c r="I39" s="32"/>
      <c r="J39" s="31">
        <f t="shared" si="1"/>
        <v>0</v>
      </c>
      <c r="K39" s="31"/>
      <c r="L39" s="36">
        <f t="shared" si="2"/>
        <v>0</v>
      </c>
      <c r="M39" s="13">
        <f t="shared" si="8"/>
        <v>1</v>
      </c>
      <c r="N39" s="13">
        <f t="shared" si="8"/>
        <v>1</v>
      </c>
      <c r="O39" s="13">
        <f t="shared" si="8"/>
        <v>1</v>
      </c>
      <c r="P39" s="13">
        <f t="shared" si="4"/>
        <v>1</v>
      </c>
      <c r="Q39" s="13"/>
      <c r="R39" s="13">
        <f t="shared" si="5"/>
        <v>0</v>
      </c>
      <c r="S39" s="13">
        <f t="shared" si="6"/>
        <v>0</v>
      </c>
      <c r="T39" s="12">
        <f t="shared" si="7"/>
        <v>0</v>
      </c>
      <c r="U39" s="13"/>
      <c r="V39" s="42"/>
      <c r="W39" s="14"/>
      <c r="X39" s="14"/>
      <c r="Y39" s="14"/>
      <c r="Z39" s="14"/>
      <c r="AA39" s="14"/>
      <c r="AB39" s="14"/>
      <c r="AC39" s="14"/>
      <c r="AD39" s="14"/>
    </row>
    <row r="40" spans="1:30" s="15" customFormat="1" ht="42.75" x14ac:dyDescent="0.25">
      <c r="A40" s="34">
        <v>29</v>
      </c>
      <c r="B40" s="49" t="s">
        <v>1025</v>
      </c>
      <c r="C40" s="22" t="s">
        <v>173</v>
      </c>
      <c r="D40" s="50">
        <v>500</v>
      </c>
      <c r="E40" s="35"/>
      <c r="F40" s="29"/>
      <c r="G40" s="30"/>
      <c r="H40" s="31">
        <f t="shared" si="0"/>
        <v>0</v>
      </c>
      <c r="I40" s="32"/>
      <c r="J40" s="31">
        <f t="shared" si="1"/>
        <v>0</v>
      </c>
      <c r="K40" s="31"/>
      <c r="L40" s="36">
        <f t="shared" si="2"/>
        <v>0</v>
      </c>
      <c r="M40" s="13">
        <f t="shared" si="8"/>
        <v>1</v>
      </c>
      <c r="N40" s="13">
        <f t="shared" si="8"/>
        <v>1</v>
      </c>
      <c r="O40" s="13">
        <f t="shared" si="8"/>
        <v>1</v>
      </c>
      <c r="P40" s="13">
        <f t="shared" si="4"/>
        <v>1</v>
      </c>
      <c r="Q40" s="13"/>
      <c r="R40" s="13">
        <f t="shared" si="5"/>
        <v>0</v>
      </c>
      <c r="S40" s="13">
        <f t="shared" si="6"/>
        <v>0</v>
      </c>
      <c r="T40" s="12">
        <f t="shared" si="7"/>
        <v>0</v>
      </c>
      <c r="U40" s="13"/>
      <c r="V40" s="42"/>
      <c r="W40" s="14"/>
      <c r="X40" s="14"/>
      <c r="Y40" s="14"/>
      <c r="Z40" s="14"/>
      <c r="AA40" s="14"/>
      <c r="AB40" s="14"/>
      <c r="AC40" s="14"/>
      <c r="AD40" s="14"/>
    </row>
    <row r="41" spans="1:30" s="15" customFormat="1" ht="42.75" x14ac:dyDescent="0.25">
      <c r="A41" s="34">
        <v>30</v>
      </c>
      <c r="B41" s="49" t="s">
        <v>1026</v>
      </c>
      <c r="C41" s="22" t="s">
        <v>173</v>
      </c>
      <c r="D41" s="50">
        <v>3000</v>
      </c>
      <c r="E41" s="35"/>
      <c r="F41" s="29"/>
      <c r="G41" s="30"/>
      <c r="H41" s="31">
        <f t="shared" si="0"/>
        <v>0</v>
      </c>
      <c r="I41" s="32"/>
      <c r="J41" s="31">
        <f t="shared" si="1"/>
        <v>0</v>
      </c>
      <c r="K41" s="31"/>
      <c r="L41" s="36">
        <f t="shared" si="2"/>
        <v>0</v>
      </c>
      <c r="M41" s="13">
        <f t="shared" si="8"/>
        <v>1</v>
      </c>
      <c r="N41" s="13">
        <f t="shared" si="8"/>
        <v>1</v>
      </c>
      <c r="O41" s="13">
        <f t="shared" si="8"/>
        <v>1</v>
      </c>
      <c r="P41" s="13">
        <f t="shared" si="4"/>
        <v>1</v>
      </c>
      <c r="Q41" s="13"/>
      <c r="R41" s="13">
        <f t="shared" si="5"/>
        <v>0</v>
      </c>
      <c r="S41" s="13">
        <f t="shared" si="6"/>
        <v>0</v>
      </c>
      <c r="T41" s="12">
        <f t="shared" si="7"/>
        <v>0</v>
      </c>
      <c r="U41" s="13"/>
      <c r="V41" s="42"/>
      <c r="W41" s="14"/>
      <c r="X41" s="14"/>
      <c r="Y41" s="14"/>
      <c r="Z41" s="14"/>
      <c r="AA41" s="14"/>
      <c r="AB41" s="14"/>
      <c r="AC41" s="14"/>
      <c r="AD41" s="14"/>
    </row>
    <row r="42" spans="1:30" s="15" customFormat="1" ht="28.5" x14ac:dyDescent="0.25">
      <c r="A42" s="34">
        <v>31</v>
      </c>
      <c r="B42" s="49" t="s">
        <v>1027</v>
      </c>
      <c r="C42" s="22" t="s">
        <v>173</v>
      </c>
      <c r="D42" s="50">
        <v>100</v>
      </c>
      <c r="E42" s="35"/>
      <c r="F42" s="29"/>
      <c r="G42" s="30"/>
      <c r="H42" s="31">
        <f t="shared" si="0"/>
        <v>0</v>
      </c>
      <c r="I42" s="32"/>
      <c r="J42" s="31">
        <f t="shared" si="1"/>
        <v>0</v>
      </c>
      <c r="K42" s="31"/>
      <c r="L42" s="36">
        <f t="shared" si="2"/>
        <v>0</v>
      </c>
      <c r="M42" s="13">
        <f t="shared" si="8"/>
        <v>1</v>
      </c>
      <c r="N42" s="13">
        <f t="shared" si="8"/>
        <v>1</v>
      </c>
      <c r="O42" s="13">
        <f t="shared" si="8"/>
        <v>1</v>
      </c>
      <c r="P42" s="13">
        <f t="shared" si="4"/>
        <v>1</v>
      </c>
      <c r="Q42" s="13"/>
      <c r="R42" s="13">
        <f t="shared" si="5"/>
        <v>0</v>
      </c>
      <c r="S42" s="13">
        <f t="shared" si="6"/>
        <v>0</v>
      </c>
      <c r="T42" s="12">
        <f t="shared" si="7"/>
        <v>0</v>
      </c>
      <c r="U42" s="13"/>
      <c r="V42" s="42"/>
      <c r="W42" s="14"/>
      <c r="X42" s="14"/>
      <c r="Y42" s="14"/>
      <c r="Z42" s="14"/>
      <c r="AA42" s="14"/>
      <c r="AB42" s="14"/>
      <c r="AC42" s="14"/>
      <c r="AD42" s="14"/>
    </row>
    <row r="43" spans="1:30" s="15" customFormat="1" ht="42.75" x14ac:dyDescent="0.25">
      <c r="A43" s="34">
        <v>32</v>
      </c>
      <c r="B43" s="49" t="s">
        <v>1028</v>
      </c>
      <c r="C43" s="22" t="s">
        <v>177</v>
      </c>
      <c r="D43" s="50">
        <v>24000</v>
      </c>
      <c r="E43" s="35"/>
      <c r="F43" s="29"/>
      <c r="G43" s="30"/>
      <c r="H43" s="31">
        <f t="shared" si="0"/>
        <v>0</v>
      </c>
      <c r="I43" s="32"/>
      <c r="J43" s="31">
        <f t="shared" si="1"/>
        <v>0</v>
      </c>
      <c r="K43" s="31"/>
      <c r="L43" s="36">
        <f t="shared" si="2"/>
        <v>0</v>
      </c>
      <c r="M43" s="13">
        <f t="shared" si="8"/>
        <v>1</v>
      </c>
      <c r="N43" s="13">
        <f t="shared" si="8"/>
        <v>1</v>
      </c>
      <c r="O43" s="13">
        <f t="shared" si="8"/>
        <v>1</v>
      </c>
      <c r="P43" s="13">
        <f t="shared" si="4"/>
        <v>1</v>
      </c>
      <c r="Q43" s="13"/>
      <c r="R43" s="13">
        <f t="shared" si="5"/>
        <v>0</v>
      </c>
      <c r="S43" s="13">
        <f t="shared" si="6"/>
        <v>0</v>
      </c>
      <c r="T43" s="12">
        <f t="shared" si="7"/>
        <v>0</v>
      </c>
      <c r="U43" s="13"/>
      <c r="V43" s="42"/>
      <c r="W43" s="14"/>
      <c r="X43" s="14"/>
      <c r="Y43" s="14"/>
      <c r="Z43" s="14"/>
      <c r="AA43" s="14"/>
      <c r="AB43" s="14"/>
      <c r="AC43" s="14"/>
      <c r="AD43" s="14"/>
    </row>
    <row r="44" spans="1:30" s="15" customFormat="1" ht="57" x14ac:dyDescent="0.25">
      <c r="A44" s="34">
        <v>33</v>
      </c>
      <c r="B44" s="49" t="s">
        <v>1029</v>
      </c>
      <c r="C44" s="22" t="s">
        <v>173</v>
      </c>
      <c r="D44" s="50">
        <v>6000</v>
      </c>
      <c r="E44" s="35"/>
      <c r="F44" s="29"/>
      <c r="G44" s="30"/>
      <c r="H44" s="31">
        <f t="shared" si="0"/>
        <v>0</v>
      </c>
      <c r="I44" s="32"/>
      <c r="J44" s="31">
        <f t="shared" si="1"/>
        <v>0</v>
      </c>
      <c r="K44" s="31"/>
      <c r="L44" s="36">
        <f t="shared" si="2"/>
        <v>0</v>
      </c>
      <c r="M44" s="13">
        <f t="shared" ref="M44:O63" si="9">IF(ISBLANK(E44),1,0)</f>
        <v>1</v>
      </c>
      <c r="N44" s="13">
        <f t="shared" si="9"/>
        <v>1</v>
      </c>
      <c r="O44" s="13">
        <f t="shared" si="9"/>
        <v>1</v>
      </c>
      <c r="P44" s="13">
        <f t="shared" si="4"/>
        <v>1</v>
      </c>
      <c r="Q44" s="13"/>
      <c r="R44" s="13">
        <f t="shared" si="5"/>
        <v>0</v>
      </c>
      <c r="S44" s="13">
        <f t="shared" si="6"/>
        <v>0</v>
      </c>
      <c r="T44" s="12">
        <f t="shared" si="7"/>
        <v>0</v>
      </c>
      <c r="U44" s="13"/>
      <c r="V44" s="42"/>
      <c r="W44" s="14"/>
      <c r="X44" s="14"/>
      <c r="Y44" s="14"/>
      <c r="Z44" s="14"/>
      <c r="AA44" s="14"/>
      <c r="AB44" s="14"/>
      <c r="AC44" s="14"/>
      <c r="AD44" s="14"/>
    </row>
    <row r="45" spans="1:30" s="15" customFormat="1" ht="14.25" x14ac:dyDescent="0.25">
      <c r="A45" s="34">
        <v>34</v>
      </c>
      <c r="B45" s="49" t="s">
        <v>1030</v>
      </c>
      <c r="C45" s="22" t="s">
        <v>173</v>
      </c>
      <c r="D45" s="50">
        <v>11000</v>
      </c>
      <c r="E45" s="35"/>
      <c r="F45" s="29"/>
      <c r="G45" s="30"/>
      <c r="H45" s="31">
        <f t="shared" si="0"/>
        <v>0</v>
      </c>
      <c r="I45" s="32"/>
      <c r="J45" s="31">
        <f t="shared" si="1"/>
        <v>0</v>
      </c>
      <c r="K45" s="31"/>
      <c r="L45" s="36">
        <f t="shared" si="2"/>
        <v>0</v>
      </c>
      <c r="M45" s="13">
        <f t="shared" si="9"/>
        <v>1</v>
      </c>
      <c r="N45" s="13">
        <f t="shared" si="9"/>
        <v>1</v>
      </c>
      <c r="O45" s="13">
        <f t="shared" si="9"/>
        <v>1</v>
      </c>
      <c r="P45" s="13">
        <f t="shared" si="4"/>
        <v>1</v>
      </c>
      <c r="Q45" s="13"/>
      <c r="R45" s="13">
        <f t="shared" si="5"/>
        <v>0</v>
      </c>
      <c r="S45" s="13">
        <f t="shared" si="6"/>
        <v>0</v>
      </c>
      <c r="T45" s="12">
        <f t="shared" si="7"/>
        <v>0</v>
      </c>
      <c r="U45" s="13"/>
      <c r="V45" s="42"/>
      <c r="W45" s="14"/>
      <c r="X45" s="14"/>
      <c r="Y45" s="14"/>
      <c r="Z45" s="14"/>
      <c r="AA45" s="14"/>
      <c r="AB45" s="14"/>
      <c r="AC45" s="14"/>
      <c r="AD45" s="14"/>
    </row>
    <row r="46" spans="1:30" s="15" customFormat="1" ht="14.25" x14ac:dyDescent="0.25">
      <c r="A46" s="34">
        <v>35</v>
      </c>
      <c r="B46" s="49" t="s">
        <v>1031</v>
      </c>
      <c r="C46" s="22" t="s">
        <v>173</v>
      </c>
      <c r="D46" s="50">
        <v>65000</v>
      </c>
      <c r="E46" s="35"/>
      <c r="F46" s="29"/>
      <c r="G46" s="30"/>
      <c r="H46" s="31">
        <f t="shared" si="0"/>
        <v>0</v>
      </c>
      <c r="I46" s="32"/>
      <c r="J46" s="31">
        <f t="shared" si="1"/>
        <v>0</v>
      </c>
      <c r="K46" s="31"/>
      <c r="L46" s="36">
        <f t="shared" si="2"/>
        <v>0</v>
      </c>
      <c r="M46" s="13">
        <f t="shared" si="9"/>
        <v>1</v>
      </c>
      <c r="N46" s="13">
        <f t="shared" si="9"/>
        <v>1</v>
      </c>
      <c r="O46" s="13">
        <f t="shared" si="9"/>
        <v>1</v>
      </c>
      <c r="P46" s="13">
        <f t="shared" si="4"/>
        <v>1</v>
      </c>
      <c r="Q46" s="13"/>
      <c r="R46" s="13">
        <f t="shared" si="5"/>
        <v>0</v>
      </c>
      <c r="S46" s="13">
        <f t="shared" si="6"/>
        <v>0</v>
      </c>
      <c r="T46" s="12">
        <f t="shared" si="7"/>
        <v>0</v>
      </c>
      <c r="U46" s="13"/>
      <c r="V46" s="42"/>
      <c r="W46" s="14"/>
      <c r="X46" s="14"/>
      <c r="Y46" s="14"/>
      <c r="Z46" s="14"/>
      <c r="AA46" s="14"/>
      <c r="AB46" s="14"/>
      <c r="AC46" s="14"/>
      <c r="AD46" s="14"/>
    </row>
    <row r="47" spans="1:30" s="15" customFormat="1" ht="14.25" x14ac:dyDescent="0.25">
      <c r="A47" s="34">
        <v>36</v>
      </c>
      <c r="B47" s="49" t="s">
        <v>1032</v>
      </c>
      <c r="C47" s="22" t="s">
        <v>173</v>
      </c>
      <c r="D47" s="50">
        <v>100000</v>
      </c>
      <c r="E47" s="35"/>
      <c r="F47" s="29"/>
      <c r="G47" s="30"/>
      <c r="H47" s="31">
        <f t="shared" si="0"/>
        <v>0</v>
      </c>
      <c r="I47" s="32"/>
      <c r="J47" s="31">
        <f t="shared" si="1"/>
        <v>0</v>
      </c>
      <c r="K47" s="31"/>
      <c r="L47" s="36">
        <f t="shared" si="2"/>
        <v>0</v>
      </c>
      <c r="M47" s="13">
        <f t="shared" si="9"/>
        <v>1</v>
      </c>
      <c r="N47" s="13">
        <f t="shared" si="9"/>
        <v>1</v>
      </c>
      <c r="O47" s="13">
        <f t="shared" si="9"/>
        <v>1</v>
      </c>
      <c r="P47" s="13">
        <f t="shared" si="4"/>
        <v>1</v>
      </c>
      <c r="Q47" s="13"/>
      <c r="R47" s="13">
        <f t="shared" si="5"/>
        <v>0</v>
      </c>
      <c r="S47" s="13">
        <f t="shared" si="6"/>
        <v>0</v>
      </c>
      <c r="T47" s="12">
        <f t="shared" si="7"/>
        <v>0</v>
      </c>
      <c r="U47" s="13"/>
      <c r="V47" s="42"/>
      <c r="W47" s="14"/>
      <c r="X47" s="14"/>
      <c r="Y47" s="14"/>
      <c r="Z47" s="14"/>
      <c r="AA47" s="14"/>
      <c r="AB47" s="14"/>
      <c r="AC47" s="14"/>
      <c r="AD47" s="14"/>
    </row>
    <row r="48" spans="1:30" s="15" customFormat="1" ht="71.25" x14ac:dyDescent="0.25">
      <c r="A48" s="34">
        <v>37</v>
      </c>
      <c r="B48" s="49" t="s">
        <v>1033</v>
      </c>
      <c r="C48" s="22" t="s">
        <v>173</v>
      </c>
      <c r="D48" s="50">
        <v>140000</v>
      </c>
      <c r="E48" s="35"/>
      <c r="F48" s="29"/>
      <c r="G48" s="30"/>
      <c r="H48" s="31">
        <f t="shared" si="0"/>
        <v>0</v>
      </c>
      <c r="I48" s="32"/>
      <c r="J48" s="31">
        <f t="shared" si="1"/>
        <v>0</v>
      </c>
      <c r="K48" s="31"/>
      <c r="L48" s="36">
        <f t="shared" si="2"/>
        <v>0</v>
      </c>
      <c r="M48" s="13">
        <f t="shared" si="9"/>
        <v>1</v>
      </c>
      <c r="N48" s="13">
        <f t="shared" si="9"/>
        <v>1</v>
      </c>
      <c r="O48" s="13">
        <f t="shared" si="9"/>
        <v>1</v>
      </c>
      <c r="P48" s="13">
        <f t="shared" si="4"/>
        <v>1</v>
      </c>
      <c r="Q48" s="13"/>
      <c r="R48" s="13">
        <f t="shared" si="5"/>
        <v>0</v>
      </c>
      <c r="S48" s="13">
        <f t="shared" si="6"/>
        <v>0</v>
      </c>
      <c r="T48" s="12">
        <f t="shared" si="7"/>
        <v>0</v>
      </c>
      <c r="U48" s="13"/>
      <c r="V48" s="42"/>
      <c r="W48" s="14"/>
      <c r="X48" s="14"/>
      <c r="Y48" s="14"/>
      <c r="Z48" s="14"/>
      <c r="AA48" s="14"/>
      <c r="AB48" s="14"/>
      <c r="AC48" s="14"/>
      <c r="AD48" s="14"/>
    </row>
    <row r="49" spans="1:30" s="15" customFormat="1" ht="28.5" x14ac:dyDescent="0.25">
      <c r="A49" s="34">
        <v>38</v>
      </c>
      <c r="B49" s="49" t="s">
        <v>1034</v>
      </c>
      <c r="C49" s="22" t="s">
        <v>173</v>
      </c>
      <c r="D49" s="50">
        <v>65000</v>
      </c>
      <c r="E49" s="35"/>
      <c r="F49" s="29"/>
      <c r="G49" s="30"/>
      <c r="H49" s="31">
        <f t="shared" si="0"/>
        <v>0</v>
      </c>
      <c r="I49" s="32"/>
      <c r="J49" s="31">
        <f t="shared" si="1"/>
        <v>0</v>
      </c>
      <c r="K49" s="31"/>
      <c r="L49" s="36">
        <f t="shared" si="2"/>
        <v>0</v>
      </c>
      <c r="M49" s="13">
        <f t="shared" si="9"/>
        <v>1</v>
      </c>
      <c r="N49" s="13">
        <f t="shared" si="9"/>
        <v>1</v>
      </c>
      <c r="O49" s="13">
        <f t="shared" si="9"/>
        <v>1</v>
      </c>
      <c r="P49" s="13">
        <f t="shared" si="4"/>
        <v>1</v>
      </c>
      <c r="Q49" s="13"/>
      <c r="R49" s="13">
        <f t="shared" si="5"/>
        <v>0</v>
      </c>
      <c r="S49" s="13">
        <f t="shared" si="6"/>
        <v>0</v>
      </c>
      <c r="T49" s="12">
        <f t="shared" si="7"/>
        <v>0</v>
      </c>
      <c r="U49" s="13"/>
      <c r="V49" s="42"/>
      <c r="W49" s="14"/>
      <c r="X49" s="14"/>
      <c r="Y49" s="14"/>
      <c r="Z49" s="14"/>
      <c r="AA49" s="14"/>
      <c r="AB49" s="14"/>
      <c r="AC49" s="14"/>
      <c r="AD49" s="14"/>
    </row>
    <row r="50" spans="1:30" s="15" customFormat="1" ht="28.5" x14ac:dyDescent="0.25">
      <c r="A50" s="34">
        <v>39</v>
      </c>
      <c r="B50" s="49" t="s">
        <v>1035</v>
      </c>
      <c r="C50" s="22" t="s">
        <v>173</v>
      </c>
      <c r="D50" s="50">
        <v>25000</v>
      </c>
      <c r="E50" s="35"/>
      <c r="F50" s="29"/>
      <c r="G50" s="30"/>
      <c r="H50" s="31">
        <f t="shared" si="0"/>
        <v>0</v>
      </c>
      <c r="I50" s="32"/>
      <c r="J50" s="31">
        <f t="shared" si="1"/>
        <v>0</v>
      </c>
      <c r="K50" s="31"/>
      <c r="L50" s="36">
        <f t="shared" si="2"/>
        <v>0</v>
      </c>
      <c r="M50" s="13">
        <f t="shared" si="9"/>
        <v>1</v>
      </c>
      <c r="N50" s="13">
        <f t="shared" si="9"/>
        <v>1</v>
      </c>
      <c r="O50" s="13">
        <f t="shared" si="9"/>
        <v>1</v>
      </c>
      <c r="P50" s="13">
        <f t="shared" si="4"/>
        <v>1</v>
      </c>
      <c r="Q50" s="13"/>
      <c r="R50" s="13">
        <f t="shared" si="5"/>
        <v>0</v>
      </c>
      <c r="S50" s="13">
        <f t="shared" si="6"/>
        <v>0</v>
      </c>
      <c r="T50" s="12">
        <f t="shared" si="7"/>
        <v>0</v>
      </c>
      <c r="U50" s="13"/>
      <c r="V50" s="42"/>
      <c r="W50" s="14"/>
      <c r="X50" s="14"/>
      <c r="Y50" s="14"/>
      <c r="Z50" s="14"/>
      <c r="AA50" s="14"/>
      <c r="AB50" s="14"/>
      <c r="AC50" s="14"/>
      <c r="AD50" s="14"/>
    </row>
    <row r="51" spans="1:30" s="15" customFormat="1" ht="28.5" x14ac:dyDescent="0.25">
      <c r="A51" s="34">
        <v>40</v>
      </c>
      <c r="B51" s="49" t="s">
        <v>1036</v>
      </c>
      <c r="C51" s="22" t="s">
        <v>173</v>
      </c>
      <c r="D51" s="50">
        <v>1000</v>
      </c>
      <c r="E51" s="35"/>
      <c r="F51" s="29"/>
      <c r="G51" s="30"/>
      <c r="H51" s="31">
        <f t="shared" si="0"/>
        <v>0</v>
      </c>
      <c r="I51" s="32"/>
      <c r="J51" s="31">
        <f t="shared" si="1"/>
        <v>0</v>
      </c>
      <c r="K51" s="31"/>
      <c r="L51" s="36">
        <f t="shared" si="2"/>
        <v>0</v>
      </c>
      <c r="M51" s="13">
        <f t="shared" si="9"/>
        <v>1</v>
      </c>
      <c r="N51" s="13">
        <f t="shared" si="9"/>
        <v>1</v>
      </c>
      <c r="O51" s="13">
        <f t="shared" si="9"/>
        <v>1</v>
      </c>
      <c r="P51" s="13">
        <f t="shared" si="4"/>
        <v>1</v>
      </c>
      <c r="Q51" s="13"/>
      <c r="R51" s="13">
        <f t="shared" si="5"/>
        <v>0</v>
      </c>
      <c r="S51" s="13">
        <f t="shared" si="6"/>
        <v>0</v>
      </c>
      <c r="T51" s="12">
        <f t="shared" si="7"/>
        <v>0</v>
      </c>
      <c r="U51" s="13"/>
      <c r="V51" s="42"/>
      <c r="W51" s="14"/>
      <c r="X51" s="14"/>
      <c r="Y51" s="14"/>
      <c r="Z51" s="14"/>
      <c r="AA51" s="14"/>
      <c r="AB51" s="14"/>
      <c r="AC51" s="14"/>
      <c r="AD51" s="14"/>
    </row>
    <row r="52" spans="1:30" s="15" customFormat="1" ht="57" x14ac:dyDescent="0.25">
      <c r="A52" s="34">
        <v>41</v>
      </c>
      <c r="B52" s="49" t="s">
        <v>1037</v>
      </c>
      <c r="C52" s="22" t="s">
        <v>173</v>
      </c>
      <c r="D52" s="50">
        <v>200</v>
      </c>
      <c r="E52" s="35"/>
      <c r="F52" s="29"/>
      <c r="G52" s="30"/>
      <c r="H52" s="31">
        <f t="shared" si="0"/>
        <v>0</v>
      </c>
      <c r="I52" s="32"/>
      <c r="J52" s="31">
        <f t="shared" si="1"/>
        <v>0</v>
      </c>
      <c r="K52" s="31"/>
      <c r="L52" s="36">
        <f t="shared" si="2"/>
        <v>0</v>
      </c>
      <c r="M52" s="13">
        <f t="shared" si="9"/>
        <v>1</v>
      </c>
      <c r="N52" s="13">
        <f t="shared" si="9"/>
        <v>1</v>
      </c>
      <c r="O52" s="13">
        <f t="shared" si="9"/>
        <v>1</v>
      </c>
      <c r="P52" s="13">
        <f t="shared" si="4"/>
        <v>1</v>
      </c>
      <c r="Q52" s="13"/>
      <c r="R52" s="13">
        <f t="shared" si="5"/>
        <v>0</v>
      </c>
      <c r="S52" s="13">
        <f t="shared" si="6"/>
        <v>0</v>
      </c>
      <c r="T52" s="12">
        <f t="shared" si="7"/>
        <v>0</v>
      </c>
      <c r="U52" s="13"/>
      <c r="V52" s="42"/>
      <c r="W52" s="14"/>
      <c r="X52" s="14"/>
      <c r="Y52" s="14"/>
      <c r="Z52" s="14"/>
      <c r="AA52" s="14"/>
      <c r="AB52" s="14"/>
      <c r="AC52" s="14"/>
      <c r="AD52" s="14"/>
    </row>
    <row r="53" spans="1:30" s="15" customFormat="1" ht="57" x14ac:dyDescent="0.25">
      <c r="A53" s="34">
        <v>42</v>
      </c>
      <c r="B53" s="49" t="s">
        <v>1038</v>
      </c>
      <c r="C53" s="22" t="s">
        <v>173</v>
      </c>
      <c r="D53" s="50">
        <v>200</v>
      </c>
      <c r="E53" s="35"/>
      <c r="F53" s="29"/>
      <c r="G53" s="30"/>
      <c r="H53" s="31">
        <f t="shared" si="0"/>
        <v>0</v>
      </c>
      <c r="I53" s="32"/>
      <c r="J53" s="31">
        <f t="shared" si="1"/>
        <v>0</v>
      </c>
      <c r="K53" s="31"/>
      <c r="L53" s="36">
        <f t="shared" si="2"/>
        <v>0</v>
      </c>
      <c r="M53" s="13">
        <f t="shared" si="9"/>
        <v>1</v>
      </c>
      <c r="N53" s="13">
        <f t="shared" si="9"/>
        <v>1</v>
      </c>
      <c r="O53" s="13">
        <f t="shared" si="9"/>
        <v>1</v>
      </c>
      <c r="P53" s="13">
        <f t="shared" si="4"/>
        <v>1</v>
      </c>
      <c r="Q53" s="13"/>
      <c r="R53" s="13">
        <f t="shared" si="5"/>
        <v>0</v>
      </c>
      <c r="S53" s="13">
        <f t="shared" si="6"/>
        <v>0</v>
      </c>
      <c r="T53" s="12">
        <f t="shared" si="7"/>
        <v>0</v>
      </c>
      <c r="U53" s="13"/>
      <c r="V53" s="42"/>
      <c r="W53" s="14"/>
      <c r="X53" s="14"/>
      <c r="Y53" s="14"/>
      <c r="Z53" s="14"/>
      <c r="AA53" s="14"/>
      <c r="AB53" s="14"/>
      <c r="AC53" s="14"/>
      <c r="AD53" s="14"/>
    </row>
    <row r="54" spans="1:30" s="15" customFormat="1" ht="57" x14ac:dyDescent="0.25">
      <c r="A54" s="34">
        <v>43</v>
      </c>
      <c r="B54" s="49" t="s">
        <v>1039</v>
      </c>
      <c r="C54" s="22" t="s">
        <v>173</v>
      </c>
      <c r="D54" s="50">
        <v>120</v>
      </c>
      <c r="E54" s="35"/>
      <c r="F54" s="29"/>
      <c r="G54" s="30"/>
      <c r="H54" s="31">
        <f t="shared" si="0"/>
        <v>0</v>
      </c>
      <c r="I54" s="32"/>
      <c r="J54" s="31">
        <f t="shared" si="1"/>
        <v>0</v>
      </c>
      <c r="K54" s="31"/>
      <c r="L54" s="36">
        <f t="shared" si="2"/>
        <v>0</v>
      </c>
      <c r="M54" s="13">
        <f t="shared" si="9"/>
        <v>1</v>
      </c>
      <c r="N54" s="13">
        <f t="shared" si="9"/>
        <v>1</v>
      </c>
      <c r="O54" s="13">
        <f t="shared" si="9"/>
        <v>1</v>
      </c>
      <c r="P54" s="13">
        <f t="shared" si="4"/>
        <v>1</v>
      </c>
      <c r="Q54" s="13"/>
      <c r="R54" s="13">
        <f t="shared" si="5"/>
        <v>0</v>
      </c>
      <c r="S54" s="13">
        <f t="shared" si="6"/>
        <v>0</v>
      </c>
      <c r="T54" s="12">
        <f t="shared" si="7"/>
        <v>0</v>
      </c>
      <c r="U54" s="13"/>
      <c r="V54" s="42"/>
      <c r="W54" s="14"/>
      <c r="X54" s="14"/>
      <c r="Y54" s="14"/>
      <c r="Z54" s="14"/>
      <c r="AA54" s="14"/>
      <c r="AB54" s="14"/>
      <c r="AC54" s="14"/>
      <c r="AD54" s="14"/>
    </row>
    <row r="55" spans="1:30" s="15" customFormat="1" ht="28.5" x14ac:dyDescent="0.25">
      <c r="A55" s="34">
        <v>44</v>
      </c>
      <c r="B55" s="49" t="s">
        <v>1040</v>
      </c>
      <c r="C55" s="22" t="s">
        <v>173</v>
      </c>
      <c r="D55" s="50">
        <v>6000</v>
      </c>
      <c r="E55" s="35"/>
      <c r="F55" s="29"/>
      <c r="G55" s="30"/>
      <c r="H55" s="31">
        <f t="shared" si="0"/>
        <v>0</v>
      </c>
      <c r="I55" s="32"/>
      <c r="J55" s="31">
        <f t="shared" si="1"/>
        <v>0</v>
      </c>
      <c r="K55" s="31"/>
      <c r="L55" s="36">
        <f t="shared" si="2"/>
        <v>0</v>
      </c>
      <c r="M55" s="13">
        <f t="shared" si="9"/>
        <v>1</v>
      </c>
      <c r="N55" s="13">
        <f t="shared" si="9"/>
        <v>1</v>
      </c>
      <c r="O55" s="13">
        <f t="shared" si="9"/>
        <v>1</v>
      </c>
      <c r="P55" s="13">
        <f t="shared" si="4"/>
        <v>1</v>
      </c>
      <c r="Q55" s="13"/>
      <c r="R55" s="13">
        <f t="shared" si="5"/>
        <v>0</v>
      </c>
      <c r="S55" s="13">
        <f t="shared" si="6"/>
        <v>0</v>
      </c>
      <c r="T55" s="12">
        <f t="shared" si="7"/>
        <v>0</v>
      </c>
      <c r="U55" s="13"/>
      <c r="V55" s="42"/>
      <c r="W55" s="14"/>
      <c r="X55" s="14"/>
      <c r="Y55" s="14"/>
      <c r="Z55" s="14"/>
      <c r="AA55" s="14"/>
      <c r="AB55" s="14"/>
      <c r="AC55" s="14"/>
      <c r="AD55" s="14"/>
    </row>
    <row r="56" spans="1:30" s="15" customFormat="1" ht="28.5" x14ac:dyDescent="0.25">
      <c r="A56" s="34">
        <v>45</v>
      </c>
      <c r="B56" s="49" t="s">
        <v>1041</v>
      </c>
      <c r="C56" s="22" t="s">
        <v>173</v>
      </c>
      <c r="D56" s="50">
        <v>80000</v>
      </c>
      <c r="E56" s="35"/>
      <c r="F56" s="29"/>
      <c r="G56" s="30"/>
      <c r="H56" s="31">
        <f t="shared" si="0"/>
        <v>0</v>
      </c>
      <c r="I56" s="32"/>
      <c r="J56" s="31">
        <f t="shared" si="1"/>
        <v>0</v>
      </c>
      <c r="K56" s="31"/>
      <c r="L56" s="36">
        <f t="shared" si="2"/>
        <v>0</v>
      </c>
      <c r="M56" s="13">
        <f t="shared" si="9"/>
        <v>1</v>
      </c>
      <c r="N56" s="13">
        <f t="shared" si="9"/>
        <v>1</v>
      </c>
      <c r="O56" s="13">
        <f t="shared" si="9"/>
        <v>1</v>
      </c>
      <c r="P56" s="13">
        <f t="shared" si="4"/>
        <v>1</v>
      </c>
      <c r="Q56" s="13"/>
      <c r="R56" s="13">
        <f t="shared" si="5"/>
        <v>0</v>
      </c>
      <c r="S56" s="13">
        <f t="shared" si="6"/>
        <v>0</v>
      </c>
      <c r="T56" s="12">
        <f t="shared" si="7"/>
        <v>0</v>
      </c>
      <c r="U56" s="13"/>
      <c r="V56" s="42"/>
      <c r="W56" s="14"/>
      <c r="X56" s="14"/>
      <c r="Y56" s="14"/>
      <c r="Z56" s="14"/>
      <c r="AA56" s="14"/>
      <c r="AB56" s="14"/>
      <c r="AC56" s="14"/>
      <c r="AD56" s="14"/>
    </row>
    <row r="57" spans="1:30" s="15" customFormat="1" ht="28.5" x14ac:dyDescent="0.25">
      <c r="A57" s="34">
        <v>46</v>
      </c>
      <c r="B57" s="49" t="s">
        <v>1042</v>
      </c>
      <c r="C57" s="22" t="s">
        <v>173</v>
      </c>
      <c r="D57" s="50">
        <v>60000</v>
      </c>
      <c r="E57" s="35"/>
      <c r="F57" s="29"/>
      <c r="G57" s="30"/>
      <c r="H57" s="31">
        <f t="shared" si="0"/>
        <v>0</v>
      </c>
      <c r="I57" s="32"/>
      <c r="J57" s="31">
        <f t="shared" si="1"/>
        <v>0</v>
      </c>
      <c r="K57" s="31"/>
      <c r="L57" s="36">
        <f t="shared" si="2"/>
        <v>0</v>
      </c>
      <c r="M57" s="13">
        <f t="shared" si="9"/>
        <v>1</v>
      </c>
      <c r="N57" s="13">
        <f t="shared" si="9"/>
        <v>1</v>
      </c>
      <c r="O57" s="13">
        <f t="shared" si="9"/>
        <v>1</v>
      </c>
      <c r="P57" s="13">
        <f t="shared" si="4"/>
        <v>1</v>
      </c>
      <c r="Q57" s="13"/>
      <c r="R57" s="13">
        <f t="shared" si="5"/>
        <v>0</v>
      </c>
      <c r="S57" s="13">
        <f t="shared" si="6"/>
        <v>0</v>
      </c>
      <c r="T57" s="12">
        <f t="shared" si="7"/>
        <v>0</v>
      </c>
      <c r="U57" s="13"/>
      <c r="V57" s="42"/>
      <c r="W57" s="14"/>
      <c r="X57" s="14"/>
      <c r="Y57" s="14"/>
      <c r="Z57" s="14"/>
      <c r="AA57" s="14"/>
      <c r="AB57" s="14"/>
      <c r="AC57" s="14"/>
      <c r="AD57" s="14"/>
    </row>
    <row r="58" spans="1:30" s="15" customFormat="1" ht="28.5" x14ac:dyDescent="0.25">
      <c r="A58" s="34">
        <v>47</v>
      </c>
      <c r="B58" s="49" t="s">
        <v>1043</v>
      </c>
      <c r="C58" s="22" t="s">
        <v>173</v>
      </c>
      <c r="D58" s="50">
        <v>120000</v>
      </c>
      <c r="E58" s="35"/>
      <c r="F58" s="29"/>
      <c r="G58" s="30"/>
      <c r="H58" s="31">
        <f t="shared" si="0"/>
        <v>0</v>
      </c>
      <c r="I58" s="32"/>
      <c r="J58" s="31">
        <f t="shared" si="1"/>
        <v>0</v>
      </c>
      <c r="K58" s="31"/>
      <c r="L58" s="36">
        <f t="shared" si="2"/>
        <v>0</v>
      </c>
      <c r="M58" s="13">
        <f t="shared" si="9"/>
        <v>1</v>
      </c>
      <c r="N58" s="13">
        <f t="shared" si="9"/>
        <v>1</v>
      </c>
      <c r="O58" s="13">
        <f t="shared" si="9"/>
        <v>1</v>
      </c>
      <c r="P58" s="13">
        <f t="shared" si="4"/>
        <v>1</v>
      </c>
      <c r="Q58" s="13"/>
      <c r="R58" s="13">
        <f t="shared" si="5"/>
        <v>0</v>
      </c>
      <c r="S58" s="13">
        <f t="shared" si="6"/>
        <v>0</v>
      </c>
      <c r="T58" s="12">
        <f t="shared" si="7"/>
        <v>0</v>
      </c>
      <c r="U58" s="13"/>
      <c r="V58" s="42"/>
      <c r="W58" s="14"/>
      <c r="X58" s="14"/>
      <c r="Y58" s="14"/>
      <c r="Z58" s="14"/>
      <c r="AA58" s="14"/>
      <c r="AB58" s="14"/>
      <c r="AC58" s="14"/>
      <c r="AD58" s="14"/>
    </row>
    <row r="59" spans="1:30" s="15" customFormat="1" ht="28.5" x14ac:dyDescent="0.25">
      <c r="A59" s="34">
        <v>48</v>
      </c>
      <c r="B59" s="49" t="s">
        <v>1044</v>
      </c>
      <c r="C59" s="22" t="s">
        <v>173</v>
      </c>
      <c r="D59" s="50">
        <v>20000</v>
      </c>
      <c r="E59" s="35"/>
      <c r="F59" s="29"/>
      <c r="G59" s="30"/>
      <c r="H59" s="31">
        <f t="shared" si="0"/>
        <v>0</v>
      </c>
      <c r="I59" s="32"/>
      <c r="J59" s="31">
        <f t="shared" si="1"/>
        <v>0</v>
      </c>
      <c r="K59" s="31"/>
      <c r="L59" s="36">
        <f t="shared" si="2"/>
        <v>0</v>
      </c>
      <c r="M59" s="13">
        <f t="shared" si="9"/>
        <v>1</v>
      </c>
      <c r="N59" s="13">
        <f t="shared" si="9"/>
        <v>1</v>
      </c>
      <c r="O59" s="13">
        <f t="shared" si="9"/>
        <v>1</v>
      </c>
      <c r="P59" s="13">
        <f t="shared" si="4"/>
        <v>1</v>
      </c>
      <c r="Q59" s="13"/>
      <c r="R59" s="13">
        <f t="shared" si="5"/>
        <v>0</v>
      </c>
      <c r="S59" s="13">
        <f t="shared" si="6"/>
        <v>0</v>
      </c>
      <c r="T59" s="12">
        <f t="shared" si="7"/>
        <v>0</v>
      </c>
      <c r="U59" s="13"/>
      <c r="V59" s="42"/>
      <c r="W59" s="14"/>
      <c r="X59" s="14"/>
      <c r="Y59" s="14"/>
      <c r="Z59" s="14"/>
      <c r="AA59" s="14"/>
      <c r="AB59" s="14"/>
      <c r="AC59" s="14"/>
      <c r="AD59" s="14"/>
    </row>
    <row r="60" spans="1:30" s="15" customFormat="1" ht="28.5" x14ac:dyDescent="0.25">
      <c r="A60" s="34">
        <v>49</v>
      </c>
      <c r="B60" s="49" t="s">
        <v>1045</v>
      </c>
      <c r="C60" s="22" t="s">
        <v>173</v>
      </c>
      <c r="D60" s="50">
        <v>6000</v>
      </c>
      <c r="E60" s="35"/>
      <c r="F60" s="29"/>
      <c r="G60" s="30"/>
      <c r="H60" s="31">
        <f t="shared" si="0"/>
        <v>0</v>
      </c>
      <c r="I60" s="32"/>
      <c r="J60" s="31">
        <f t="shared" si="1"/>
        <v>0</v>
      </c>
      <c r="K60" s="31"/>
      <c r="L60" s="36">
        <f t="shared" si="2"/>
        <v>0</v>
      </c>
      <c r="M60" s="13">
        <f t="shared" si="9"/>
        <v>1</v>
      </c>
      <c r="N60" s="13">
        <f t="shared" si="9"/>
        <v>1</v>
      </c>
      <c r="O60" s="13">
        <f t="shared" si="9"/>
        <v>1</v>
      </c>
      <c r="P60" s="13">
        <f t="shared" si="4"/>
        <v>1</v>
      </c>
      <c r="Q60" s="13"/>
      <c r="R60" s="13">
        <f t="shared" si="5"/>
        <v>0</v>
      </c>
      <c r="S60" s="13">
        <f t="shared" si="6"/>
        <v>0</v>
      </c>
      <c r="T60" s="12">
        <f t="shared" si="7"/>
        <v>0</v>
      </c>
      <c r="U60" s="13"/>
      <c r="V60" s="42"/>
      <c r="W60" s="14"/>
      <c r="X60" s="14"/>
      <c r="Y60" s="14"/>
      <c r="Z60" s="14"/>
      <c r="AA60" s="14"/>
      <c r="AB60" s="14"/>
      <c r="AC60" s="14"/>
      <c r="AD60" s="14"/>
    </row>
    <row r="61" spans="1:30" s="15" customFormat="1" ht="28.5" x14ac:dyDescent="0.25">
      <c r="A61" s="34">
        <v>50</v>
      </c>
      <c r="B61" s="49" t="s">
        <v>1046</v>
      </c>
      <c r="C61" s="22" t="s">
        <v>173</v>
      </c>
      <c r="D61" s="50">
        <v>9000</v>
      </c>
      <c r="E61" s="35"/>
      <c r="F61" s="29"/>
      <c r="G61" s="30"/>
      <c r="H61" s="31">
        <f t="shared" si="0"/>
        <v>0</v>
      </c>
      <c r="I61" s="32"/>
      <c r="J61" s="31">
        <f t="shared" si="1"/>
        <v>0</v>
      </c>
      <c r="K61" s="31"/>
      <c r="L61" s="36">
        <f t="shared" si="2"/>
        <v>0</v>
      </c>
      <c r="M61" s="13">
        <f t="shared" si="9"/>
        <v>1</v>
      </c>
      <c r="N61" s="13">
        <f t="shared" si="9"/>
        <v>1</v>
      </c>
      <c r="O61" s="13">
        <f t="shared" si="9"/>
        <v>1</v>
      </c>
      <c r="P61" s="13">
        <f t="shared" si="4"/>
        <v>1</v>
      </c>
      <c r="Q61" s="13"/>
      <c r="R61" s="13">
        <f t="shared" si="5"/>
        <v>0</v>
      </c>
      <c r="S61" s="13">
        <f t="shared" si="6"/>
        <v>0</v>
      </c>
      <c r="T61" s="12">
        <f t="shared" si="7"/>
        <v>0</v>
      </c>
      <c r="U61" s="13"/>
      <c r="V61" s="42"/>
      <c r="W61" s="14"/>
      <c r="X61" s="14"/>
      <c r="Y61" s="14"/>
      <c r="Z61" s="14"/>
      <c r="AA61" s="14"/>
      <c r="AB61" s="14"/>
      <c r="AC61" s="14"/>
      <c r="AD61" s="14"/>
    </row>
    <row r="62" spans="1:30" s="15" customFormat="1" ht="28.5" x14ac:dyDescent="0.25">
      <c r="A62" s="34">
        <v>51</v>
      </c>
      <c r="B62" s="49" t="s">
        <v>1047</v>
      </c>
      <c r="C62" s="22" t="s">
        <v>173</v>
      </c>
      <c r="D62" s="50">
        <v>10000</v>
      </c>
      <c r="E62" s="35"/>
      <c r="F62" s="29"/>
      <c r="G62" s="30"/>
      <c r="H62" s="31">
        <f t="shared" si="0"/>
        <v>0</v>
      </c>
      <c r="I62" s="32"/>
      <c r="J62" s="31">
        <f t="shared" si="1"/>
        <v>0</v>
      </c>
      <c r="K62" s="31"/>
      <c r="L62" s="36">
        <f t="shared" si="2"/>
        <v>0</v>
      </c>
      <c r="M62" s="13">
        <f t="shared" si="9"/>
        <v>1</v>
      </c>
      <c r="N62" s="13">
        <f t="shared" si="9"/>
        <v>1</v>
      </c>
      <c r="O62" s="13">
        <f t="shared" si="9"/>
        <v>1</v>
      </c>
      <c r="P62" s="13">
        <f t="shared" si="4"/>
        <v>1</v>
      </c>
      <c r="Q62" s="13"/>
      <c r="R62" s="13">
        <f t="shared" si="5"/>
        <v>0</v>
      </c>
      <c r="S62" s="13">
        <f t="shared" si="6"/>
        <v>0</v>
      </c>
      <c r="T62" s="12">
        <f t="shared" si="7"/>
        <v>0</v>
      </c>
      <c r="U62" s="13"/>
      <c r="V62" s="42"/>
      <c r="W62" s="14"/>
      <c r="X62" s="14"/>
      <c r="Y62" s="14"/>
      <c r="Z62" s="14"/>
      <c r="AA62" s="14"/>
      <c r="AB62" s="14"/>
      <c r="AC62" s="14"/>
      <c r="AD62" s="14"/>
    </row>
    <row r="63" spans="1:30" s="15" customFormat="1" ht="14.25" x14ac:dyDescent="0.25">
      <c r="A63" s="34">
        <v>52</v>
      </c>
      <c r="B63" s="49" t="s">
        <v>1048</v>
      </c>
      <c r="C63" s="22" t="s">
        <v>173</v>
      </c>
      <c r="D63" s="50">
        <v>2000</v>
      </c>
      <c r="E63" s="35"/>
      <c r="F63" s="29"/>
      <c r="G63" s="30"/>
      <c r="H63" s="31">
        <f t="shared" si="0"/>
        <v>0</v>
      </c>
      <c r="I63" s="32"/>
      <c r="J63" s="31">
        <f t="shared" si="1"/>
        <v>0</v>
      </c>
      <c r="K63" s="31"/>
      <c r="L63" s="36">
        <f t="shared" si="2"/>
        <v>0</v>
      </c>
      <c r="M63" s="13">
        <f t="shared" si="9"/>
        <v>1</v>
      </c>
      <c r="N63" s="13">
        <f t="shared" si="9"/>
        <v>1</v>
      </c>
      <c r="O63" s="13">
        <f t="shared" si="9"/>
        <v>1</v>
      </c>
      <c r="P63" s="13">
        <f t="shared" si="4"/>
        <v>1</v>
      </c>
      <c r="Q63" s="13"/>
      <c r="R63" s="13">
        <f t="shared" si="5"/>
        <v>0</v>
      </c>
      <c r="S63" s="13">
        <f t="shared" si="6"/>
        <v>0</v>
      </c>
      <c r="T63" s="12">
        <f t="shared" si="7"/>
        <v>0</v>
      </c>
      <c r="U63" s="13"/>
      <c r="V63" s="42"/>
      <c r="W63" s="14"/>
      <c r="X63" s="14"/>
      <c r="Y63" s="14"/>
      <c r="Z63" s="14"/>
      <c r="AA63" s="14"/>
      <c r="AB63" s="14"/>
      <c r="AC63" s="14"/>
      <c r="AD63" s="14"/>
    </row>
    <row r="64" spans="1:30" s="15" customFormat="1" ht="57" x14ac:dyDescent="0.25">
      <c r="A64" s="34">
        <v>53</v>
      </c>
      <c r="B64" s="49" t="s">
        <v>1049</v>
      </c>
      <c r="C64" s="22" t="s">
        <v>173</v>
      </c>
      <c r="D64" s="50">
        <v>5000</v>
      </c>
      <c r="E64" s="35"/>
      <c r="F64" s="29"/>
      <c r="G64" s="30"/>
      <c r="H64" s="31">
        <f t="shared" ref="H64:H74" si="10">ROUND(D64*G64,2)</f>
        <v>0</v>
      </c>
      <c r="I64" s="32"/>
      <c r="J64" s="31">
        <f t="shared" ref="J64:J74" si="11">ROUND(H64*(1+I64),2)</f>
        <v>0</v>
      </c>
      <c r="K64" s="31"/>
      <c r="L64" s="36">
        <f t="shared" ref="L64:L74" si="12">IF(LEN(H64)-IFERROR(SEARCH(",",H64,1),LEN(H64))&gt;2,1,0)</f>
        <v>0</v>
      </c>
      <c r="M64" s="13">
        <f t="shared" ref="M64:M74" si="13">IF(ISBLANK(E64),1,0)</f>
        <v>1</v>
      </c>
      <c r="N64" s="13">
        <f t="shared" ref="N64:N74" si="14">IF(ISBLANK(F64),1,0)</f>
        <v>1</v>
      </c>
      <c r="O64" s="13">
        <f t="shared" ref="O64:O74" si="15">IF(ISBLANK(G64),1,0)</f>
        <v>1</v>
      </c>
      <c r="P64" s="13">
        <f t="shared" ref="P64:P74" si="16">IF(ISBLANK(I64),1,0)</f>
        <v>1</v>
      </c>
      <c r="Q64" s="13"/>
      <c r="R64" s="13">
        <f t="shared" ref="R64:R74" si="17">IF(ISNUMBER(H64),0,1)</f>
        <v>0</v>
      </c>
      <c r="S64" s="13">
        <f t="shared" ref="S64:S74" si="18">IF(I64=0.08,0,IF(I64=0.23,0,IF(I64=0.05,0,IF(I64=0,0,1))))</f>
        <v>0</v>
      </c>
      <c r="T64" s="12">
        <f t="shared" ref="T64:T74" si="19">IF(ISERROR(IF(LEN(G64)-FIND(",",G64)&gt;4,1,0)),0,IF(LEN(G64)-FIND(",",G64)&gt;4,1,0))</f>
        <v>0</v>
      </c>
      <c r="U64" s="13"/>
      <c r="V64" s="42"/>
      <c r="W64" s="14"/>
      <c r="X64" s="14"/>
      <c r="Y64" s="14"/>
      <c r="Z64" s="14"/>
      <c r="AA64" s="14"/>
      <c r="AB64" s="14"/>
      <c r="AC64" s="14"/>
      <c r="AD64" s="14"/>
    </row>
    <row r="65" spans="1:30" s="15" customFormat="1" ht="14.25" x14ac:dyDescent="0.25">
      <c r="A65" s="34">
        <v>54</v>
      </c>
      <c r="B65" s="49" t="s">
        <v>1050</v>
      </c>
      <c r="C65" s="22" t="s">
        <v>173</v>
      </c>
      <c r="D65" s="50">
        <v>5000</v>
      </c>
      <c r="E65" s="35"/>
      <c r="F65" s="29"/>
      <c r="G65" s="30"/>
      <c r="H65" s="31">
        <f t="shared" si="10"/>
        <v>0</v>
      </c>
      <c r="I65" s="32"/>
      <c r="J65" s="31">
        <f t="shared" si="11"/>
        <v>0</v>
      </c>
      <c r="K65" s="31"/>
      <c r="L65" s="36">
        <f t="shared" si="12"/>
        <v>0</v>
      </c>
      <c r="M65" s="13">
        <f t="shared" si="13"/>
        <v>1</v>
      </c>
      <c r="N65" s="13">
        <f t="shared" si="14"/>
        <v>1</v>
      </c>
      <c r="O65" s="13">
        <f t="shared" si="15"/>
        <v>1</v>
      </c>
      <c r="P65" s="13">
        <f t="shared" si="16"/>
        <v>1</v>
      </c>
      <c r="Q65" s="13"/>
      <c r="R65" s="13">
        <f t="shared" si="17"/>
        <v>0</v>
      </c>
      <c r="S65" s="13">
        <f t="shared" si="18"/>
        <v>0</v>
      </c>
      <c r="T65" s="12">
        <f t="shared" si="19"/>
        <v>0</v>
      </c>
      <c r="U65" s="13"/>
      <c r="V65" s="42"/>
      <c r="W65" s="14"/>
      <c r="X65" s="14"/>
      <c r="Y65" s="14"/>
      <c r="Z65" s="14"/>
      <c r="AA65" s="14"/>
      <c r="AB65" s="14"/>
      <c r="AC65" s="14"/>
      <c r="AD65" s="14"/>
    </row>
    <row r="66" spans="1:30" s="15" customFormat="1" ht="28.5" x14ac:dyDescent="0.25">
      <c r="A66" s="34">
        <v>55</v>
      </c>
      <c r="B66" s="49" t="s">
        <v>1051</v>
      </c>
      <c r="C66" s="22" t="s">
        <v>173</v>
      </c>
      <c r="D66" s="50">
        <v>30</v>
      </c>
      <c r="E66" s="35"/>
      <c r="F66" s="29"/>
      <c r="G66" s="30"/>
      <c r="H66" s="31">
        <f t="shared" si="10"/>
        <v>0</v>
      </c>
      <c r="I66" s="32"/>
      <c r="J66" s="31">
        <f t="shared" si="11"/>
        <v>0</v>
      </c>
      <c r="K66" s="31"/>
      <c r="L66" s="36">
        <f t="shared" si="12"/>
        <v>0</v>
      </c>
      <c r="M66" s="13">
        <f t="shared" si="13"/>
        <v>1</v>
      </c>
      <c r="N66" s="13">
        <f t="shared" si="14"/>
        <v>1</v>
      </c>
      <c r="O66" s="13">
        <f t="shared" si="15"/>
        <v>1</v>
      </c>
      <c r="P66" s="13">
        <f t="shared" si="16"/>
        <v>1</v>
      </c>
      <c r="Q66" s="13"/>
      <c r="R66" s="13">
        <f t="shared" si="17"/>
        <v>0</v>
      </c>
      <c r="S66" s="13">
        <f t="shared" si="18"/>
        <v>0</v>
      </c>
      <c r="T66" s="12">
        <f t="shared" si="19"/>
        <v>0</v>
      </c>
      <c r="U66" s="13"/>
      <c r="V66" s="42"/>
      <c r="W66" s="14"/>
      <c r="X66" s="14"/>
      <c r="Y66" s="14"/>
      <c r="Z66" s="14"/>
      <c r="AA66" s="14"/>
      <c r="AB66" s="14"/>
      <c r="AC66" s="14"/>
      <c r="AD66" s="14"/>
    </row>
    <row r="67" spans="1:30" s="15" customFormat="1" ht="57" x14ac:dyDescent="0.25">
      <c r="A67" s="34">
        <v>56</v>
      </c>
      <c r="B67" s="49" t="s">
        <v>1052</v>
      </c>
      <c r="C67" s="22" t="s">
        <v>173</v>
      </c>
      <c r="D67" s="50">
        <v>200</v>
      </c>
      <c r="E67" s="35"/>
      <c r="F67" s="29"/>
      <c r="G67" s="30"/>
      <c r="H67" s="31">
        <f t="shared" si="10"/>
        <v>0</v>
      </c>
      <c r="I67" s="32"/>
      <c r="J67" s="31">
        <f t="shared" si="11"/>
        <v>0</v>
      </c>
      <c r="K67" s="31"/>
      <c r="L67" s="36">
        <f t="shared" si="12"/>
        <v>0</v>
      </c>
      <c r="M67" s="13">
        <f t="shared" si="13"/>
        <v>1</v>
      </c>
      <c r="N67" s="13">
        <f t="shared" si="14"/>
        <v>1</v>
      </c>
      <c r="O67" s="13">
        <f t="shared" si="15"/>
        <v>1</v>
      </c>
      <c r="P67" s="13">
        <f t="shared" si="16"/>
        <v>1</v>
      </c>
      <c r="Q67" s="13"/>
      <c r="R67" s="13">
        <f t="shared" si="17"/>
        <v>0</v>
      </c>
      <c r="S67" s="13">
        <f t="shared" si="18"/>
        <v>0</v>
      </c>
      <c r="T67" s="12">
        <f t="shared" si="19"/>
        <v>0</v>
      </c>
      <c r="U67" s="13"/>
      <c r="V67" s="42"/>
      <c r="W67" s="14"/>
      <c r="X67" s="14"/>
      <c r="Y67" s="14"/>
      <c r="Z67" s="14"/>
      <c r="AA67" s="14"/>
      <c r="AB67" s="14"/>
      <c r="AC67" s="14"/>
      <c r="AD67" s="14"/>
    </row>
    <row r="68" spans="1:30" s="15" customFormat="1" ht="156.75" x14ac:dyDescent="0.25">
      <c r="A68" s="34">
        <v>57</v>
      </c>
      <c r="B68" s="49" t="s">
        <v>1053</v>
      </c>
      <c r="C68" s="22" t="s">
        <v>173</v>
      </c>
      <c r="D68" s="50">
        <v>100</v>
      </c>
      <c r="E68" s="35"/>
      <c r="F68" s="29"/>
      <c r="G68" s="30"/>
      <c r="H68" s="31">
        <f t="shared" si="10"/>
        <v>0</v>
      </c>
      <c r="I68" s="32"/>
      <c r="J68" s="31">
        <f t="shared" si="11"/>
        <v>0</v>
      </c>
      <c r="K68" s="31"/>
      <c r="L68" s="36">
        <f t="shared" si="12"/>
        <v>0</v>
      </c>
      <c r="M68" s="13">
        <f t="shared" si="13"/>
        <v>1</v>
      </c>
      <c r="N68" s="13">
        <f t="shared" si="14"/>
        <v>1</v>
      </c>
      <c r="O68" s="13">
        <f t="shared" si="15"/>
        <v>1</v>
      </c>
      <c r="P68" s="13">
        <f t="shared" si="16"/>
        <v>1</v>
      </c>
      <c r="Q68" s="13"/>
      <c r="R68" s="13">
        <f t="shared" si="17"/>
        <v>0</v>
      </c>
      <c r="S68" s="13">
        <f t="shared" si="18"/>
        <v>0</v>
      </c>
      <c r="T68" s="12">
        <f t="shared" si="19"/>
        <v>0</v>
      </c>
      <c r="U68" s="13"/>
      <c r="V68" s="42"/>
      <c r="W68" s="14"/>
      <c r="X68" s="14"/>
      <c r="Y68" s="14"/>
      <c r="Z68" s="14"/>
      <c r="AA68" s="14"/>
      <c r="AB68" s="14"/>
      <c r="AC68" s="14"/>
      <c r="AD68" s="14"/>
    </row>
    <row r="69" spans="1:30" s="15" customFormat="1" ht="156.75" x14ac:dyDescent="0.25">
      <c r="A69" s="34">
        <v>58</v>
      </c>
      <c r="B69" s="49" t="s">
        <v>1054</v>
      </c>
      <c r="C69" s="22" t="s">
        <v>173</v>
      </c>
      <c r="D69" s="50">
        <v>100</v>
      </c>
      <c r="E69" s="35"/>
      <c r="F69" s="29"/>
      <c r="G69" s="30"/>
      <c r="H69" s="31">
        <f t="shared" si="10"/>
        <v>0</v>
      </c>
      <c r="I69" s="32"/>
      <c r="J69" s="31">
        <f t="shared" si="11"/>
        <v>0</v>
      </c>
      <c r="K69" s="31"/>
      <c r="L69" s="36">
        <f t="shared" si="12"/>
        <v>0</v>
      </c>
      <c r="M69" s="13">
        <f t="shared" si="13"/>
        <v>1</v>
      </c>
      <c r="N69" s="13">
        <f t="shared" si="14"/>
        <v>1</v>
      </c>
      <c r="O69" s="13">
        <f t="shared" si="15"/>
        <v>1</v>
      </c>
      <c r="P69" s="13">
        <f t="shared" si="16"/>
        <v>1</v>
      </c>
      <c r="Q69" s="13"/>
      <c r="R69" s="13">
        <f t="shared" si="17"/>
        <v>0</v>
      </c>
      <c r="S69" s="13">
        <f t="shared" si="18"/>
        <v>0</v>
      </c>
      <c r="T69" s="12">
        <f t="shared" si="19"/>
        <v>0</v>
      </c>
      <c r="U69" s="13"/>
      <c r="V69" s="42"/>
      <c r="W69" s="14"/>
      <c r="X69" s="14"/>
      <c r="Y69" s="14"/>
      <c r="Z69" s="14"/>
      <c r="AA69" s="14"/>
      <c r="AB69" s="14"/>
      <c r="AC69" s="14"/>
      <c r="AD69" s="14"/>
    </row>
    <row r="70" spans="1:30" s="15" customFormat="1" ht="156.75" x14ac:dyDescent="0.25">
      <c r="A70" s="34">
        <v>59</v>
      </c>
      <c r="B70" s="49" t="s">
        <v>1054</v>
      </c>
      <c r="C70" s="22" t="s">
        <v>308</v>
      </c>
      <c r="D70" s="50">
        <v>100</v>
      </c>
      <c r="E70" s="35"/>
      <c r="F70" s="29"/>
      <c r="G70" s="30"/>
      <c r="H70" s="31">
        <f t="shared" si="10"/>
        <v>0</v>
      </c>
      <c r="I70" s="32"/>
      <c r="J70" s="31">
        <f t="shared" si="11"/>
        <v>0</v>
      </c>
      <c r="K70" s="31"/>
      <c r="L70" s="36">
        <f t="shared" si="12"/>
        <v>0</v>
      </c>
      <c r="M70" s="13">
        <f t="shared" si="13"/>
        <v>1</v>
      </c>
      <c r="N70" s="13">
        <f t="shared" si="14"/>
        <v>1</v>
      </c>
      <c r="O70" s="13">
        <f t="shared" si="15"/>
        <v>1</v>
      </c>
      <c r="P70" s="13">
        <f t="shared" si="16"/>
        <v>1</v>
      </c>
      <c r="Q70" s="13"/>
      <c r="R70" s="13">
        <f t="shared" si="17"/>
        <v>0</v>
      </c>
      <c r="S70" s="13">
        <f t="shared" si="18"/>
        <v>0</v>
      </c>
      <c r="T70" s="12">
        <f t="shared" si="19"/>
        <v>0</v>
      </c>
      <c r="U70" s="13"/>
      <c r="V70" s="42"/>
      <c r="W70" s="14"/>
      <c r="X70" s="14"/>
      <c r="Y70" s="14"/>
      <c r="Z70" s="14"/>
      <c r="AA70" s="14"/>
      <c r="AB70" s="14"/>
      <c r="AC70" s="14"/>
      <c r="AD70" s="14"/>
    </row>
    <row r="71" spans="1:30" s="15" customFormat="1" ht="71.25" x14ac:dyDescent="0.25">
      <c r="A71" s="34">
        <v>60</v>
      </c>
      <c r="B71" s="49" t="s">
        <v>1055</v>
      </c>
      <c r="C71" s="22" t="s">
        <v>173</v>
      </c>
      <c r="D71" s="50">
        <v>12000</v>
      </c>
      <c r="E71" s="35"/>
      <c r="F71" s="29"/>
      <c r="G71" s="30"/>
      <c r="H71" s="31">
        <f t="shared" si="10"/>
        <v>0</v>
      </c>
      <c r="I71" s="32"/>
      <c r="J71" s="31">
        <f t="shared" si="11"/>
        <v>0</v>
      </c>
      <c r="K71" s="31"/>
      <c r="L71" s="36">
        <f t="shared" si="12"/>
        <v>0</v>
      </c>
      <c r="M71" s="13">
        <f t="shared" si="13"/>
        <v>1</v>
      </c>
      <c r="N71" s="13">
        <f t="shared" si="14"/>
        <v>1</v>
      </c>
      <c r="O71" s="13">
        <f t="shared" si="15"/>
        <v>1</v>
      </c>
      <c r="P71" s="13">
        <f t="shared" si="16"/>
        <v>1</v>
      </c>
      <c r="Q71" s="13"/>
      <c r="R71" s="13">
        <f t="shared" si="17"/>
        <v>0</v>
      </c>
      <c r="S71" s="13">
        <f t="shared" si="18"/>
        <v>0</v>
      </c>
      <c r="T71" s="12">
        <f t="shared" si="19"/>
        <v>0</v>
      </c>
      <c r="U71" s="13"/>
      <c r="V71" s="42"/>
      <c r="W71" s="14"/>
      <c r="X71" s="14"/>
      <c r="Y71" s="14"/>
      <c r="Z71" s="14"/>
      <c r="AA71" s="14"/>
      <c r="AB71" s="14"/>
      <c r="AC71" s="14"/>
      <c r="AD71" s="14"/>
    </row>
    <row r="72" spans="1:30" s="15" customFormat="1" ht="242.25" x14ac:dyDescent="0.25">
      <c r="A72" s="34">
        <v>61</v>
      </c>
      <c r="B72" s="49" t="s">
        <v>1056</v>
      </c>
      <c r="C72" s="22" t="s">
        <v>173</v>
      </c>
      <c r="D72" s="50">
        <v>4000</v>
      </c>
      <c r="E72" s="35"/>
      <c r="F72" s="29"/>
      <c r="G72" s="30"/>
      <c r="H72" s="31">
        <f t="shared" si="10"/>
        <v>0</v>
      </c>
      <c r="I72" s="32"/>
      <c r="J72" s="31">
        <f t="shared" si="11"/>
        <v>0</v>
      </c>
      <c r="K72" s="31"/>
      <c r="L72" s="36">
        <f t="shared" si="12"/>
        <v>0</v>
      </c>
      <c r="M72" s="13">
        <f t="shared" si="13"/>
        <v>1</v>
      </c>
      <c r="N72" s="13">
        <f t="shared" si="14"/>
        <v>1</v>
      </c>
      <c r="O72" s="13">
        <f t="shared" si="15"/>
        <v>1</v>
      </c>
      <c r="P72" s="13">
        <f t="shared" si="16"/>
        <v>1</v>
      </c>
      <c r="Q72" s="13"/>
      <c r="R72" s="13">
        <f t="shared" si="17"/>
        <v>0</v>
      </c>
      <c r="S72" s="13">
        <f t="shared" si="18"/>
        <v>0</v>
      </c>
      <c r="T72" s="12">
        <f t="shared" si="19"/>
        <v>0</v>
      </c>
      <c r="U72" s="13"/>
      <c r="V72" s="42"/>
      <c r="W72" s="14"/>
      <c r="X72" s="14"/>
      <c r="Y72" s="14"/>
      <c r="Z72" s="14"/>
      <c r="AA72" s="14"/>
      <c r="AB72" s="14"/>
      <c r="AC72" s="14"/>
      <c r="AD72" s="14"/>
    </row>
    <row r="73" spans="1:30" s="15" customFormat="1" ht="156.75" x14ac:dyDescent="0.25">
      <c r="A73" s="34">
        <v>62</v>
      </c>
      <c r="B73" s="49" t="s">
        <v>1057</v>
      </c>
      <c r="C73" s="22" t="s">
        <v>173</v>
      </c>
      <c r="D73" s="50">
        <v>300</v>
      </c>
      <c r="E73" s="35"/>
      <c r="F73" s="29"/>
      <c r="G73" s="30"/>
      <c r="H73" s="31">
        <f t="shared" si="10"/>
        <v>0</v>
      </c>
      <c r="I73" s="32"/>
      <c r="J73" s="31">
        <f t="shared" si="11"/>
        <v>0</v>
      </c>
      <c r="K73" s="31"/>
      <c r="L73" s="36">
        <f t="shared" si="12"/>
        <v>0</v>
      </c>
      <c r="M73" s="13">
        <f t="shared" si="13"/>
        <v>1</v>
      </c>
      <c r="N73" s="13">
        <f t="shared" si="14"/>
        <v>1</v>
      </c>
      <c r="O73" s="13">
        <f t="shared" si="15"/>
        <v>1</v>
      </c>
      <c r="P73" s="13">
        <f t="shared" si="16"/>
        <v>1</v>
      </c>
      <c r="Q73" s="13"/>
      <c r="R73" s="13">
        <f t="shared" si="17"/>
        <v>0</v>
      </c>
      <c r="S73" s="13">
        <f t="shared" si="18"/>
        <v>0</v>
      </c>
      <c r="T73" s="12">
        <f t="shared" si="19"/>
        <v>0</v>
      </c>
      <c r="U73" s="13"/>
      <c r="V73" s="42"/>
      <c r="W73" s="14"/>
      <c r="X73" s="14"/>
      <c r="Y73" s="14"/>
      <c r="Z73" s="14"/>
      <c r="AA73" s="14"/>
      <c r="AB73" s="14"/>
      <c r="AC73" s="14"/>
      <c r="AD73" s="14"/>
    </row>
    <row r="74" spans="1:30" s="15" customFormat="1" ht="185.25" x14ac:dyDescent="0.25">
      <c r="A74" s="34">
        <v>63</v>
      </c>
      <c r="B74" s="49" t="s">
        <v>1058</v>
      </c>
      <c r="C74" s="22" t="s">
        <v>173</v>
      </c>
      <c r="D74" s="50">
        <v>100</v>
      </c>
      <c r="E74" s="35"/>
      <c r="F74" s="29"/>
      <c r="G74" s="30"/>
      <c r="H74" s="31">
        <f t="shared" si="10"/>
        <v>0</v>
      </c>
      <c r="I74" s="32"/>
      <c r="J74" s="31">
        <f t="shared" si="11"/>
        <v>0</v>
      </c>
      <c r="K74" s="31"/>
      <c r="L74" s="36">
        <f t="shared" si="12"/>
        <v>0</v>
      </c>
      <c r="M74" s="13">
        <f t="shared" si="13"/>
        <v>1</v>
      </c>
      <c r="N74" s="13">
        <f t="shared" si="14"/>
        <v>1</v>
      </c>
      <c r="O74" s="13">
        <f t="shared" si="15"/>
        <v>1</v>
      </c>
      <c r="P74" s="13">
        <f t="shared" si="16"/>
        <v>1</v>
      </c>
      <c r="Q74" s="13"/>
      <c r="R74" s="13">
        <f t="shared" si="17"/>
        <v>0</v>
      </c>
      <c r="S74" s="13">
        <f t="shared" si="18"/>
        <v>0</v>
      </c>
      <c r="T74" s="12">
        <f t="shared" si="19"/>
        <v>0</v>
      </c>
      <c r="U74" s="13"/>
      <c r="V74" s="42"/>
      <c r="W74" s="14"/>
      <c r="X74" s="14"/>
      <c r="Y74" s="14"/>
      <c r="Z74" s="14"/>
      <c r="AA74" s="14"/>
      <c r="AB74" s="14"/>
      <c r="AC74" s="14"/>
      <c r="AD74" s="14"/>
    </row>
    <row r="75" spans="1:30" s="15" customFormat="1" ht="29.25" customHeight="1" x14ac:dyDescent="0.25">
      <c r="A75" s="86"/>
      <c r="B75" s="86"/>
      <c r="C75" s="86"/>
      <c r="D75" s="86"/>
      <c r="E75" s="86"/>
      <c r="F75" s="23" t="s">
        <v>3</v>
      </c>
      <c r="G75" s="23" t="s">
        <v>4</v>
      </c>
      <c r="H75" s="24">
        <f ca="1">SUM(OFFSET($H$12,0,0,ROW()-12,1))</f>
        <v>0</v>
      </c>
      <c r="I75" s="25" t="s">
        <v>4</v>
      </c>
      <c r="J75" s="24">
        <f ca="1">SUM(OFFSET($J$12,0,0,ROW()-12,1))</f>
        <v>0</v>
      </c>
      <c r="K75" s="25" t="s">
        <v>4</v>
      </c>
      <c r="L75" s="33"/>
      <c r="M75" s="13"/>
      <c r="N75" s="13"/>
      <c r="O75" s="13"/>
      <c r="P75" s="13"/>
      <c r="Q75" s="13"/>
      <c r="R75" s="13"/>
      <c r="S75" s="13"/>
      <c r="T75" s="13"/>
      <c r="U75" s="13"/>
      <c r="V75" s="42"/>
      <c r="W75" s="14"/>
      <c r="X75" s="14"/>
      <c r="Y75" s="14"/>
      <c r="Z75" s="14"/>
      <c r="AA75" s="14"/>
      <c r="AB75" s="14"/>
      <c r="AC75" s="14"/>
      <c r="AD75" s="14"/>
    </row>
    <row r="76" spans="1:30" x14ac:dyDescent="0.25">
      <c r="A76" s="54" t="s">
        <v>157</v>
      </c>
      <c r="B76" s="26"/>
      <c r="C76" s="26"/>
      <c r="D76" s="26"/>
      <c r="E76" s="27"/>
      <c r="F76" s="28"/>
      <c r="G76" s="27"/>
      <c r="H76" s="27"/>
      <c r="I76" s="27"/>
      <c r="J76" s="27"/>
      <c r="K76" s="27"/>
      <c r="L76" s="33"/>
    </row>
    <row r="77" spans="1:30" x14ac:dyDescent="0.25">
      <c r="A77" s="26"/>
      <c r="B77" s="26"/>
      <c r="C77" s="26"/>
      <c r="D77" s="26"/>
      <c r="E77" s="27"/>
      <c r="F77" s="28"/>
      <c r="G77" s="27"/>
      <c r="H77" s="27"/>
      <c r="I77" s="27"/>
      <c r="J77" s="27"/>
      <c r="K77" s="27"/>
      <c r="L77" s="33"/>
    </row>
    <row r="78" spans="1:30" x14ac:dyDescent="0.25">
      <c r="A78" s="26" t="s">
        <v>5</v>
      </c>
      <c r="B78" s="26"/>
      <c r="C78" s="26"/>
      <c r="D78" s="26"/>
      <c r="E78" s="27"/>
      <c r="F78" s="28"/>
      <c r="G78" s="27"/>
      <c r="H78" s="27"/>
      <c r="I78" s="27"/>
      <c r="J78" s="27"/>
      <c r="K78" s="27"/>
      <c r="L78" s="33"/>
    </row>
    <row r="79" spans="1:30" x14ac:dyDescent="0.25">
      <c r="A79" s="87" t="s">
        <v>16</v>
      </c>
      <c r="B79" s="87"/>
      <c r="C79" s="87"/>
      <c r="D79" s="87"/>
      <c r="E79" s="87"/>
      <c r="F79" s="87"/>
      <c r="G79" s="87"/>
      <c r="H79" s="87"/>
      <c r="I79" s="87"/>
      <c r="J79" s="87"/>
      <c r="K79" s="87"/>
      <c r="L79" s="33"/>
    </row>
    <row r="80" spans="1:30" x14ac:dyDescent="0.25">
      <c r="A80" s="26"/>
      <c r="B80" s="26"/>
      <c r="C80" s="26"/>
      <c r="D80" s="26"/>
      <c r="E80" s="27"/>
      <c r="F80" s="28"/>
      <c r="G80" s="27"/>
      <c r="H80" s="27"/>
      <c r="I80" s="27"/>
      <c r="J80" s="27"/>
      <c r="K80" s="27"/>
    </row>
    <row r="81" spans="1:11" ht="73.5" customHeight="1" x14ac:dyDescent="0.25">
      <c r="A81" s="68" t="s">
        <v>19</v>
      </c>
      <c r="B81" s="68"/>
      <c r="C81" s="68"/>
      <c r="D81" s="68"/>
      <c r="E81" s="68"/>
      <c r="F81" s="68"/>
      <c r="G81" s="68"/>
      <c r="H81" s="68"/>
      <c r="I81" s="68"/>
      <c r="J81" s="68"/>
      <c r="K81" s="68"/>
    </row>
  </sheetData>
  <protectedRanges>
    <protectedRange sqref="K12:K17 K20:K22 K24:K44 K46:K74" name="Rozstęp4_1_2_1"/>
    <protectedRange sqref="I12:I17 I20:I22 I24:I44 I46:I74" name="Rozstęp3_1_2_1"/>
    <protectedRange sqref="E12:G17 E20:G22 E24:G44 E46:G74" name="Rozstęp2_1_2_1"/>
    <protectedRange sqref="K18:K19" name="Rozstęp4_1_2_1_1"/>
    <protectedRange sqref="I18:I19" name="Rozstęp3_1_2_1_1"/>
    <protectedRange sqref="E18:G19" name="Rozstęp2_1_2_1_1"/>
    <protectedRange sqref="K23" name="Rozstęp4_1_2_2"/>
    <protectedRange sqref="I23" name="Rozstęp3_1_2_2"/>
    <protectedRange sqref="E23:G23" name="Rozstęp2_1_2_2"/>
    <protectedRange sqref="K45" name="Rozstęp4_1_2_3"/>
    <protectedRange sqref="I45" name="Rozstęp3_1_2_3"/>
    <protectedRange sqref="E45:G45" name="Rozstęp2_1_2_3"/>
  </protectedRanges>
  <mergeCells count="12">
    <mergeCell ref="A75:E75"/>
    <mergeCell ref="A79:K79"/>
    <mergeCell ref="A81:K81"/>
    <mergeCell ref="B1:D1"/>
    <mergeCell ref="F1:K1"/>
    <mergeCell ref="F2:H2"/>
    <mergeCell ref="B3:D7"/>
    <mergeCell ref="E5:J6"/>
    <mergeCell ref="E7:J7"/>
    <mergeCell ref="B8:D8"/>
    <mergeCell ref="E8:J8"/>
    <mergeCell ref="D10:G10"/>
  </mergeCells>
  <conditionalFormatting sqref="E7 L7:M7">
    <cfRule type="expression" dxfId="25" priority="1">
      <formula>$E$7="Przekroczona ilość liczb po przecinku w przynajmniej jednej cenie"</formula>
    </cfRule>
  </conditionalFormatting>
  <conditionalFormatting sqref="E5 L5:M6">
    <cfRule type="expression" dxfId="24"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1"/>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65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65</v>
      </c>
      <c r="D10" s="85" t="str">
        <f ca="1">VLOOKUP(C10,Nazwy!B2:C764,2)</f>
        <v>Różne 13</v>
      </c>
      <c r="E10" s="85"/>
      <c r="F10" s="85"/>
      <c r="G10" s="85"/>
      <c r="H10" s="11">
        <f ca="1">SUMIF(F12:F1295,"Razem",H12:H1295)</f>
        <v>0</v>
      </c>
      <c r="I10" s="11"/>
      <c r="J10" s="11">
        <f ca="1">SUMIF(F12:F1295,"Razem",J12:J1295)</f>
        <v>0</v>
      </c>
      <c r="K10" s="11"/>
      <c r="L10" s="2">
        <f>SUM(L11:L1789)</f>
        <v>0</v>
      </c>
      <c r="M10" s="2">
        <f>COUNTIF(M12:M1789,0)</f>
        <v>0</v>
      </c>
      <c r="N10" s="2">
        <f>COUNTIF(N12:N1789,0)</f>
        <v>0</v>
      </c>
      <c r="O10" s="2">
        <f>COUNTIF(O12:O1789,0)</f>
        <v>0</v>
      </c>
      <c r="P10" s="2">
        <f>COUNTIF(P12:P1789,0)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SUM(M12:M1789)</f>
        <v>3</v>
      </c>
      <c r="N11" s="2">
        <f>SUM(N12:N1789)</f>
        <v>3</v>
      </c>
      <c r="O11" s="2">
        <f>SUM(O12:O1789)</f>
        <v>3</v>
      </c>
      <c r="P11" s="2">
        <f>SUM(P12:P1789)</f>
        <v>3</v>
      </c>
      <c r="Q11" s="2">
        <f>SUM(M11:P11)</f>
        <v>12</v>
      </c>
      <c r="R11" s="2">
        <f>SUM(R12:R1789)</f>
        <v>0</v>
      </c>
      <c r="S11" s="2">
        <f>SUM(S12:S1789)</f>
        <v>0</v>
      </c>
      <c r="T11" s="2">
        <f>SUM(T12:T1789)</f>
        <v>0</v>
      </c>
    </row>
    <row r="12" spans="1:30" s="15" customFormat="1" ht="18.75" customHeight="1" x14ac:dyDescent="0.25">
      <c r="A12" s="34">
        <v>1</v>
      </c>
      <c r="B12" s="49" t="s">
        <v>1059</v>
      </c>
      <c r="C12" s="22" t="s">
        <v>173</v>
      </c>
      <c r="D12" s="50">
        <v>2500</v>
      </c>
      <c r="E12" s="35"/>
      <c r="F12" s="29"/>
      <c r="G12" s="30"/>
      <c r="H12" s="31">
        <f t="shared" ref="H12:H14" si="0">ROUND(D12*G12,2)</f>
        <v>0</v>
      </c>
      <c r="I12" s="32"/>
      <c r="J12" s="31">
        <f t="shared" ref="J12:J14" si="1">ROUND(H12*(1+I12),2)</f>
        <v>0</v>
      </c>
      <c r="K12" s="31"/>
      <c r="L12" s="36">
        <f t="shared" ref="L12:L14" si="2">IF(LEN(H12)-IFERROR(SEARCH(",",H12,1),LEN(H12))&gt;2,1,0)</f>
        <v>0</v>
      </c>
      <c r="M12" s="13">
        <f t="shared" ref="M12:O14" si="3">IF(ISBLANK(E12),1,0)</f>
        <v>1</v>
      </c>
      <c r="N12" s="13">
        <f t="shared" si="3"/>
        <v>1</v>
      </c>
      <c r="O12" s="13">
        <f t="shared" si="3"/>
        <v>1</v>
      </c>
      <c r="P12" s="13">
        <f t="shared" ref="P12:P14" si="4">IF(ISBLANK(I12),1,0)</f>
        <v>1</v>
      </c>
      <c r="Q12" s="13"/>
      <c r="R12" s="13">
        <f t="shared" ref="R12:R14" si="5">IF(ISNUMBER(H12),0,1)</f>
        <v>0</v>
      </c>
      <c r="S12" s="13">
        <f t="shared" ref="S12:S14" si="6">IF(I12=0.08,0,IF(I12=0.23,0,IF(I12=0.05,0,IF(I12=0,0,1))))</f>
        <v>0</v>
      </c>
      <c r="T12" s="12">
        <f t="shared" ref="T12:T14" si="7">IF(ISERROR(IF(LEN(G12)-FIND(",",G12)&gt;4,1,0)),0,IF(LEN(G12)-FIND(",",G12)&gt;4,1,0))</f>
        <v>0</v>
      </c>
      <c r="U12" s="13"/>
      <c r="V12" s="42"/>
      <c r="W12" s="14"/>
      <c r="X12" s="14"/>
      <c r="Y12" s="14"/>
      <c r="Z12" s="14"/>
      <c r="AA12" s="14"/>
      <c r="AB12" s="14"/>
      <c r="AC12" s="14"/>
      <c r="AD12" s="14"/>
    </row>
    <row r="13" spans="1:30" s="15" customFormat="1" ht="28.5" x14ac:dyDescent="0.25">
      <c r="A13" s="34">
        <v>2</v>
      </c>
      <c r="B13" s="49" t="s">
        <v>1060</v>
      </c>
      <c r="C13" s="22" t="s">
        <v>173</v>
      </c>
      <c r="D13" s="50">
        <v>3800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1061</v>
      </c>
      <c r="C14" s="22" t="s">
        <v>173</v>
      </c>
      <c r="D14" s="50">
        <v>12000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29.25" customHeight="1" x14ac:dyDescent="0.25">
      <c r="A15" s="86"/>
      <c r="B15" s="86"/>
      <c r="C15" s="86"/>
      <c r="D15" s="86"/>
      <c r="E15" s="86"/>
      <c r="F15" s="23" t="s">
        <v>3</v>
      </c>
      <c r="G15" s="23" t="s">
        <v>4</v>
      </c>
      <c r="H15" s="24">
        <f ca="1">SUM(OFFSET($H$12,0,0,ROW()-12,1))</f>
        <v>0</v>
      </c>
      <c r="I15" s="25" t="s">
        <v>4</v>
      </c>
      <c r="J15" s="24">
        <f ca="1">SUM(OFFSET($J$12,0,0,ROW()-12,1))</f>
        <v>0</v>
      </c>
      <c r="K15" s="25" t="s">
        <v>4</v>
      </c>
      <c r="L15" s="33"/>
      <c r="M15" s="13"/>
      <c r="N15" s="13"/>
      <c r="O15" s="13"/>
      <c r="P15" s="13"/>
      <c r="Q15" s="13"/>
      <c r="R15" s="13"/>
      <c r="S15" s="13"/>
      <c r="T15" s="13"/>
      <c r="U15" s="13"/>
      <c r="V15" s="42"/>
      <c r="W15" s="14"/>
      <c r="X15" s="14"/>
      <c r="Y15" s="14"/>
      <c r="Z15" s="14"/>
      <c r="AA15" s="14"/>
      <c r="AB15" s="14"/>
      <c r="AC15" s="14"/>
      <c r="AD15" s="14"/>
    </row>
    <row r="16" spans="1:30" x14ac:dyDescent="0.25">
      <c r="A16" s="54" t="s">
        <v>157</v>
      </c>
      <c r="B16" s="26"/>
      <c r="C16" s="26"/>
      <c r="D16" s="26"/>
      <c r="E16" s="27"/>
      <c r="F16" s="28"/>
      <c r="G16" s="27"/>
      <c r="H16" s="27"/>
      <c r="I16" s="27"/>
      <c r="J16" s="27"/>
      <c r="K16" s="27"/>
      <c r="L16" s="33"/>
    </row>
    <row r="17" spans="1:12" x14ac:dyDescent="0.25">
      <c r="A17" s="26"/>
      <c r="B17" s="26"/>
      <c r="C17" s="26"/>
      <c r="D17" s="26"/>
      <c r="E17" s="27"/>
      <c r="F17" s="28"/>
      <c r="G17" s="27"/>
      <c r="H17" s="27"/>
      <c r="I17" s="27"/>
      <c r="J17" s="27"/>
      <c r="K17" s="27"/>
      <c r="L17" s="33"/>
    </row>
    <row r="18" spans="1:12" x14ac:dyDescent="0.25">
      <c r="A18" s="26" t="s">
        <v>5</v>
      </c>
      <c r="B18" s="26"/>
      <c r="C18" s="26"/>
      <c r="D18" s="26"/>
      <c r="E18" s="27"/>
      <c r="F18" s="28"/>
      <c r="G18" s="27"/>
      <c r="H18" s="27"/>
      <c r="I18" s="27"/>
      <c r="J18" s="27"/>
      <c r="K18" s="27"/>
      <c r="L18" s="33"/>
    </row>
    <row r="19" spans="1:12" x14ac:dyDescent="0.25">
      <c r="A19" s="87" t="s">
        <v>16</v>
      </c>
      <c r="B19" s="87"/>
      <c r="C19" s="87"/>
      <c r="D19" s="87"/>
      <c r="E19" s="87"/>
      <c r="F19" s="87"/>
      <c r="G19" s="87"/>
      <c r="H19" s="87"/>
      <c r="I19" s="87"/>
      <c r="J19" s="87"/>
      <c r="K19" s="87"/>
      <c r="L19" s="33"/>
    </row>
    <row r="20" spans="1:12" x14ac:dyDescent="0.25">
      <c r="A20" s="26"/>
      <c r="B20" s="26"/>
      <c r="C20" s="26"/>
      <c r="D20" s="26"/>
      <c r="E20" s="27"/>
      <c r="F20" s="28"/>
      <c r="G20" s="27"/>
      <c r="H20" s="27"/>
      <c r="I20" s="27"/>
      <c r="J20" s="27"/>
      <c r="K20" s="27"/>
    </row>
    <row r="21" spans="1:12" ht="73.5" customHeight="1" x14ac:dyDescent="0.25">
      <c r="A21" s="68" t="s">
        <v>19</v>
      </c>
      <c r="B21" s="68"/>
      <c r="C21" s="68"/>
      <c r="D21" s="68"/>
      <c r="E21" s="68"/>
      <c r="F21" s="68"/>
      <c r="G21" s="68"/>
      <c r="H21" s="68"/>
      <c r="I21" s="68"/>
      <c r="J21" s="68"/>
      <c r="K21" s="68"/>
    </row>
  </sheetData>
  <protectedRanges>
    <protectedRange sqref="K12:K14" name="Rozstęp4_1_2_1"/>
    <protectedRange sqref="I12:I14" name="Rozstęp3_1_2_1"/>
    <protectedRange sqref="E12:G14" name="Rozstęp2_1_2_1"/>
  </protectedRanges>
  <mergeCells count="12">
    <mergeCell ref="B1:D1"/>
    <mergeCell ref="F1:K1"/>
    <mergeCell ref="F2:H2"/>
    <mergeCell ref="B3:D7"/>
    <mergeCell ref="E5:J6"/>
    <mergeCell ref="E7:J7"/>
    <mergeCell ref="A21:K21"/>
    <mergeCell ref="B8:D8"/>
    <mergeCell ref="E8:J8"/>
    <mergeCell ref="D10:G10"/>
    <mergeCell ref="A15:E15"/>
    <mergeCell ref="A19:K19"/>
  </mergeCells>
  <conditionalFormatting sqref="E7 L7:M7">
    <cfRule type="expression" dxfId="23" priority="1">
      <formula>$E$7="Przekroczona ilość liczb po przecinku w przynajmniej jednej cenie"</formula>
    </cfRule>
  </conditionalFormatting>
  <conditionalFormatting sqref="E5 L5:M6">
    <cfRule type="expression" dxfId="22"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1"/>
  <sheetViews>
    <sheetView topLeftCell="A4"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66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66</v>
      </c>
      <c r="D10" s="85" t="str">
        <f ca="1">VLOOKUP(C10,Nazwy!B2:C764,2)</f>
        <v>Różne 14</v>
      </c>
      <c r="E10" s="85"/>
      <c r="F10" s="85"/>
      <c r="G10" s="85"/>
      <c r="H10" s="11">
        <f ca="1">SUMIF(F12:F1315,"Razem",H12:H1315)</f>
        <v>0</v>
      </c>
      <c r="I10" s="11"/>
      <c r="J10" s="11">
        <f ca="1">SUMIF(F12:F1315,"Razem",J12:J1315)</f>
        <v>0</v>
      </c>
      <c r="K10" s="11"/>
      <c r="L10" s="2">
        <f>SUM(L11:L1809)</f>
        <v>0</v>
      </c>
      <c r="M10" s="2">
        <f>COUNTIF(M12:M1809,0)</f>
        <v>0</v>
      </c>
      <c r="N10" s="2">
        <f>COUNTIF(N12:N1809,0)</f>
        <v>0</v>
      </c>
      <c r="O10" s="2">
        <f>COUNTIF(O12:O1809,0)</f>
        <v>0</v>
      </c>
      <c r="P10" s="2">
        <f>COUNTIF(P12:P1809,0)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SUM(M12:M1809)</f>
        <v>23</v>
      </c>
      <c r="N11" s="2">
        <f>SUM(N12:N1809)</f>
        <v>23</v>
      </c>
      <c r="O11" s="2">
        <f>SUM(O12:O1809)</f>
        <v>23</v>
      </c>
      <c r="P11" s="2">
        <f>SUM(P12:P1809)</f>
        <v>23</v>
      </c>
      <c r="Q11" s="2">
        <f>SUM(M11:P11)</f>
        <v>92</v>
      </c>
      <c r="R11" s="2">
        <f>SUM(R12:R1809)</f>
        <v>0</v>
      </c>
      <c r="S11" s="2">
        <f>SUM(S12:S1809)</f>
        <v>0</v>
      </c>
      <c r="T11" s="2">
        <f>SUM(T12:T1809)</f>
        <v>0</v>
      </c>
    </row>
    <row r="12" spans="1:30" s="15" customFormat="1" ht="18.75" customHeight="1" x14ac:dyDescent="0.25">
      <c r="A12" s="34">
        <v>1</v>
      </c>
      <c r="B12" s="49" t="s">
        <v>1062</v>
      </c>
      <c r="C12" s="22" t="s">
        <v>173</v>
      </c>
      <c r="D12" s="50">
        <v>2000</v>
      </c>
      <c r="E12" s="35"/>
      <c r="F12" s="29"/>
      <c r="G12" s="30"/>
      <c r="H12" s="31">
        <f t="shared" ref="H12:H34" si="0">ROUND(D12*G12,2)</f>
        <v>0</v>
      </c>
      <c r="I12" s="32"/>
      <c r="J12" s="31">
        <f t="shared" ref="J12:J34" si="1">ROUND(H12*(1+I12),2)</f>
        <v>0</v>
      </c>
      <c r="K12" s="31"/>
      <c r="L12" s="36">
        <f t="shared" ref="L12:L34" si="2">IF(LEN(H12)-IFERROR(SEARCH(",",H12,1),LEN(H12))&gt;2,1,0)</f>
        <v>0</v>
      </c>
      <c r="M12" s="13">
        <f t="shared" ref="M12:O27" si="3">IF(ISBLANK(E12),1,0)</f>
        <v>1</v>
      </c>
      <c r="N12" s="13">
        <f t="shared" si="3"/>
        <v>1</v>
      </c>
      <c r="O12" s="13">
        <f t="shared" si="3"/>
        <v>1</v>
      </c>
      <c r="P12" s="13">
        <f t="shared" ref="P12:P34" si="4">IF(ISBLANK(I12),1,0)</f>
        <v>1</v>
      </c>
      <c r="Q12" s="13"/>
      <c r="R12" s="13">
        <f t="shared" ref="R12:R34" si="5">IF(ISNUMBER(H12),0,1)</f>
        <v>0</v>
      </c>
      <c r="S12" s="13">
        <f t="shared" ref="S12:S34" si="6">IF(I12=0.08,0,IF(I12=0.23,0,IF(I12=0.05,0,IF(I12=0,0,1))))</f>
        <v>0</v>
      </c>
      <c r="T12" s="12">
        <f t="shared" ref="T12:T34"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1063</v>
      </c>
      <c r="C13" s="22" t="s">
        <v>173</v>
      </c>
      <c r="D13" s="50">
        <v>5000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1064</v>
      </c>
      <c r="C14" s="22" t="s">
        <v>173</v>
      </c>
      <c r="D14" s="50">
        <v>200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28.5" x14ac:dyDescent="0.25">
      <c r="A15" s="34">
        <v>4</v>
      </c>
      <c r="B15" s="49" t="s">
        <v>1065</v>
      </c>
      <c r="C15" s="22" t="s">
        <v>173</v>
      </c>
      <c r="D15" s="50">
        <v>120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1066</v>
      </c>
      <c r="C16" s="22" t="s">
        <v>173</v>
      </c>
      <c r="D16" s="50">
        <v>200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1067</v>
      </c>
      <c r="C17" s="22" t="s">
        <v>173</v>
      </c>
      <c r="D17" s="50">
        <v>900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1068</v>
      </c>
      <c r="C18" s="22" t="s">
        <v>173</v>
      </c>
      <c r="D18" s="50">
        <v>6300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1069</v>
      </c>
      <c r="C19" s="22" t="s">
        <v>173</v>
      </c>
      <c r="D19" s="50">
        <v>30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1070</v>
      </c>
      <c r="C20" s="22" t="s">
        <v>173</v>
      </c>
      <c r="D20" s="50">
        <v>360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1071</v>
      </c>
      <c r="C21" s="22" t="s">
        <v>173</v>
      </c>
      <c r="D21" s="50">
        <v>800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8.75" customHeight="1" x14ac:dyDescent="0.25">
      <c r="A22" s="34">
        <v>11</v>
      </c>
      <c r="B22" s="49" t="s">
        <v>1072</v>
      </c>
      <c r="C22" s="22" t="s">
        <v>177</v>
      </c>
      <c r="D22" s="50">
        <v>4000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8.75" customHeight="1" x14ac:dyDescent="0.25">
      <c r="A23" s="34">
        <v>12</v>
      </c>
      <c r="B23" s="49" t="s">
        <v>1073</v>
      </c>
      <c r="C23" s="22" t="s">
        <v>173</v>
      </c>
      <c r="D23" s="50">
        <v>2000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18.75" customHeight="1" x14ac:dyDescent="0.25">
      <c r="A24" s="34">
        <v>13</v>
      </c>
      <c r="B24" s="49" t="s">
        <v>1074</v>
      </c>
      <c r="C24" s="22" t="s">
        <v>173</v>
      </c>
      <c r="D24" s="50">
        <v>2500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8.75" customHeight="1" x14ac:dyDescent="0.25">
      <c r="A25" s="34">
        <v>14</v>
      </c>
      <c r="B25" s="49" t="s">
        <v>1075</v>
      </c>
      <c r="C25" s="22" t="s">
        <v>173</v>
      </c>
      <c r="D25" s="50">
        <v>250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18.75" customHeight="1" x14ac:dyDescent="0.25">
      <c r="A26" s="34">
        <v>15</v>
      </c>
      <c r="B26" s="49" t="s">
        <v>1076</v>
      </c>
      <c r="C26" s="22" t="s">
        <v>173</v>
      </c>
      <c r="D26" s="50">
        <v>900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18.75" customHeight="1" x14ac:dyDescent="0.25">
      <c r="A27" s="34">
        <v>16</v>
      </c>
      <c r="B27" s="49" t="s">
        <v>1077</v>
      </c>
      <c r="C27" s="22" t="s">
        <v>173</v>
      </c>
      <c r="D27" s="50">
        <v>6000</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28.5" x14ac:dyDescent="0.25">
      <c r="A28" s="34">
        <v>17</v>
      </c>
      <c r="B28" s="49" t="s">
        <v>1078</v>
      </c>
      <c r="C28" s="22" t="s">
        <v>173</v>
      </c>
      <c r="D28" s="50">
        <v>36000</v>
      </c>
      <c r="E28" s="35"/>
      <c r="F28" s="29"/>
      <c r="G28" s="30"/>
      <c r="H28" s="31">
        <f t="shared" si="0"/>
        <v>0</v>
      </c>
      <c r="I28" s="32"/>
      <c r="J28" s="31">
        <f t="shared" si="1"/>
        <v>0</v>
      </c>
      <c r="K28" s="31"/>
      <c r="L28" s="36">
        <f t="shared" si="2"/>
        <v>0</v>
      </c>
      <c r="M28" s="13">
        <f t="shared" ref="M28:O34"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18.75" customHeight="1" x14ac:dyDescent="0.25">
      <c r="A29" s="34">
        <v>18</v>
      </c>
      <c r="B29" s="49" t="s">
        <v>1079</v>
      </c>
      <c r="C29" s="22" t="s">
        <v>173</v>
      </c>
      <c r="D29" s="50">
        <v>12800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18.75" customHeight="1" x14ac:dyDescent="0.25">
      <c r="A30" s="34">
        <v>19</v>
      </c>
      <c r="B30" s="49" t="s">
        <v>1080</v>
      </c>
      <c r="C30" s="22" t="s">
        <v>308</v>
      </c>
      <c r="D30" s="50">
        <v>250</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18.75" customHeight="1" x14ac:dyDescent="0.25">
      <c r="A31" s="34">
        <v>20</v>
      </c>
      <c r="B31" s="49" t="s">
        <v>1081</v>
      </c>
      <c r="C31" s="22" t="s">
        <v>308</v>
      </c>
      <c r="D31" s="50">
        <v>80</v>
      </c>
      <c r="E31" s="35"/>
      <c r="F31" s="29"/>
      <c r="G31" s="30"/>
      <c r="H31" s="31">
        <f t="shared" si="0"/>
        <v>0</v>
      </c>
      <c r="I31" s="32"/>
      <c r="J31" s="31">
        <f t="shared" si="1"/>
        <v>0</v>
      </c>
      <c r="K31" s="31"/>
      <c r="L31" s="36">
        <f t="shared" si="2"/>
        <v>0</v>
      </c>
      <c r="M31" s="13">
        <f t="shared" si="8"/>
        <v>1</v>
      </c>
      <c r="N31" s="13">
        <f t="shared" si="8"/>
        <v>1</v>
      </c>
      <c r="O31" s="13">
        <f t="shared" si="8"/>
        <v>1</v>
      </c>
      <c r="P31" s="13">
        <f t="shared" si="4"/>
        <v>1</v>
      </c>
      <c r="Q31" s="13"/>
      <c r="R31" s="13">
        <f t="shared" si="5"/>
        <v>0</v>
      </c>
      <c r="S31" s="13">
        <f t="shared" si="6"/>
        <v>0</v>
      </c>
      <c r="T31" s="12">
        <f t="shared" si="7"/>
        <v>0</v>
      </c>
      <c r="U31" s="13"/>
      <c r="V31" s="42"/>
      <c r="W31" s="14"/>
      <c r="X31" s="14"/>
      <c r="Y31" s="14"/>
      <c r="Z31" s="14"/>
      <c r="AA31" s="14"/>
      <c r="AB31" s="14"/>
      <c r="AC31" s="14"/>
      <c r="AD31" s="14"/>
    </row>
    <row r="32" spans="1:30" s="15" customFormat="1" ht="28.5" x14ac:dyDescent="0.25">
      <c r="A32" s="34">
        <v>21</v>
      </c>
      <c r="B32" s="49" t="s">
        <v>1082</v>
      </c>
      <c r="C32" s="22" t="s">
        <v>308</v>
      </c>
      <c r="D32" s="50">
        <v>2000</v>
      </c>
      <c r="E32" s="35"/>
      <c r="F32" s="29"/>
      <c r="G32" s="30"/>
      <c r="H32" s="31">
        <f t="shared" si="0"/>
        <v>0</v>
      </c>
      <c r="I32" s="32"/>
      <c r="J32" s="31">
        <f t="shared" si="1"/>
        <v>0</v>
      </c>
      <c r="K32" s="31"/>
      <c r="L32" s="36">
        <f t="shared" si="2"/>
        <v>0</v>
      </c>
      <c r="M32" s="13">
        <f t="shared" si="8"/>
        <v>1</v>
      </c>
      <c r="N32" s="13">
        <f t="shared" si="8"/>
        <v>1</v>
      </c>
      <c r="O32" s="13">
        <f t="shared" si="8"/>
        <v>1</v>
      </c>
      <c r="P32" s="13">
        <f t="shared" si="4"/>
        <v>1</v>
      </c>
      <c r="Q32" s="13"/>
      <c r="R32" s="13">
        <f t="shared" si="5"/>
        <v>0</v>
      </c>
      <c r="S32" s="13">
        <f t="shared" si="6"/>
        <v>0</v>
      </c>
      <c r="T32" s="12">
        <f t="shared" si="7"/>
        <v>0</v>
      </c>
      <c r="U32" s="13"/>
      <c r="V32" s="42"/>
      <c r="W32" s="14"/>
      <c r="X32" s="14"/>
      <c r="Y32" s="14"/>
      <c r="Z32" s="14"/>
      <c r="AA32" s="14"/>
      <c r="AB32" s="14"/>
      <c r="AC32" s="14"/>
      <c r="AD32" s="14"/>
    </row>
    <row r="33" spans="1:30" s="15" customFormat="1" ht="18.75" customHeight="1" x14ac:dyDescent="0.25">
      <c r="A33" s="34">
        <v>22</v>
      </c>
      <c r="B33" s="49" t="s">
        <v>1083</v>
      </c>
      <c r="C33" s="22" t="s">
        <v>173</v>
      </c>
      <c r="D33" s="50">
        <v>1200</v>
      </c>
      <c r="E33" s="35"/>
      <c r="F33" s="29"/>
      <c r="G33" s="30"/>
      <c r="H33" s="31">
        <f t="shared" si="0"/>
        <v>0</v>
      </c>
      <c r="I33" s="32"/>
      <c r="J33" s="31">
        <f t="shared" si="1"/>
        <v>0</v>
      </c>
      <c r="K33" s="31"/>
      <c r="L33" s="36">
        <f t="shared" si="2"/>
        <v>0</v>
      </c>
      <c r="M33" s="13">
        <f t="shared" si="8"/>
        <v>1</v>
      </c>
      <c r="N33" s="13">
        <f t="shared" si="8"/>
        <v>1</v>
      </c>
      <c r="O33" s="13">
        <f t="shared" si="8"/>
        <v>1</v>
      </c>
      <c r="P33" s="13">
        <f t="shared" si="4"/>
        <v>1</v>
      </c>
      <c r="Q33" s="13"/>
      <c r="R33" s="13">
        <f t="shared" si="5"/>
        <v>0</v>
      </c>
      <c r="S33" s="13">
        <f t="shared" si="6"/>
        <v>0</v>
      </c>
      <c r="T33" s="12">
        <f t="shared" si="7"/>
        <v>0</v>
      </c>
      <c r="U33" s="13"/>
      <c r="V33" s="42"/>
      <c r="W33" s="14"/>
      <c r="X33" s="14"/>
      <c r="Y33" s="14"/>
      <c r="Z33" s="14"/>
      <c r="AA33" s="14"/>
      <c r="AB33" s="14"/>
      <c r="AC33" s="14"/>
      <c r="AD33" s="14"/>
    </row>
    <row r="34" spans="1:30" s="15" customFormat="1" ht="18.75" customHeight="1" x14ac:dyDescent="0.25">
      <c r="A34" s="34">
        <v>23</v>
      </c>
      <c r="B34" s="49" t="s">
        <v>1084</v>
      </c>
      <c r="C34" s="22" t="s">
        <v>173</v>
      </c>
      <c r="D34" s="50">
        <v>20</v>
      </c>
      <c r="E34" s="35"/>
      <c r="F34" s="29"/>
      <c r="G34" s="30"/>
      <c r="H34" s="31">
        <f t="shared" si="0"/>
        <v>0</v>
      </c>
      <c r="I34" s="32"/>
      <c r="J34" s="31">
        <f t="shared" si="1"/>
        <v>0</v>
      </c>
      <c r="K34" s="31"/>
      <c r="L34" s="36">
        <f t="shared" si="2"/>
        <v>0</v>
      </c>
      <c r="M34" s="13">
        <f t="shared" si="8"/>
        <v>1</v>
      </c>
      <c r="N34" s="13">
        <f t="shared" si="8"/>
        <v>1</v>
      </c>
      <c r="O34" s="13">
        <f t="shared" si="8"/>
        <v>1</v>
      </c>
      <c r="P34" s="13">
        <f t="shared" si="4"/>
        <v>1</v>
      </c>
      <c r="Q34" s="13"/>
      <c r="R34" s="13">
        <f t="shared" si="5"/>
        <v>0</v>
      </c>
      <c r="S34" s="13">
        <f t="shared" si="6"/>
        <v>0</v>
      </c>
      <c r="T34" s="12">
        <f t="shared" si="7"/>
        <v>0</v>
      </c>
      <c r="U34" s="13"/>
      <c r="V34" s="42"/>
      <c r="W34" s="14"/>
      <c r="X34" s="14"/>
      <c r="Y34" s="14"/>
      <c r="Z34" s="14"/>
      <c r="AA34" s="14"/>
      <c r="AB34" s="14"/>
      <c r="AC34" s="14"/>
      <c r="AD34" s="14"/>
    </row>
    <row r="35" spans="1:30" s="15" customFormat="1" ht="29.25" customHeight="1" x14ac:dyDescent="0.25">
      <c r="A35" s="86"/>
      <c r="B35" s="86"/>
      <c r="C35" s="86"/>
      <c r="D35" s="86"/>
      <c r="E35" s="86"/>
      <c r="F35" s="23" t="s">
        <v>3</v>
      </c>
      <c r="G35" s="23" t="s">
        <v>4</v>
      </c>
      <c r="H35" s="24">
        <f ca="1">SUM(OFFSET($H$12,0,0,ROW()-12,1))</f>
        <v>0</v>
      </c>
      <c r="I35" s="25" t="s">
        <v>4</v>
      </c>
      <c r="J35" s="24">
        <f ca="1">SUM(OFFSET($J$12,0,0,ROW()-12,1))</f>
        <v>0</v>
      </c>
      <c r="K35" s="25" t="s">
        <v>4</v>
      </c>
      <c r="L35" s="33"/>
      <c r="M35" s="13"/>
      <c r="N35" s="13"/>
      <c r="O35" s="13"/>
      <c r="P35" s="13"/>
      <c r="Q35" s="13"/>
      <c r="R35" s="13"/>
      <c r="S35" s="13"/>
      <c r="T35" s="13"/>
      <c r="U35" s="13"/>
      <c r="V35" s="42"/>
      <c r="W35" s="14"/>
      <c r="X35" s="14"/>
      <c r="Y35" s="14"/>
      <c r="Z35" s="14"/>
      <c r="AA35" s="14"/>
      <c r="AB35" s="14"/>
      <c r="AC35" s="14"/>
      <c r="AD35" s="14"/>
    </row>
    <row r="36" spans="1:30" x14ac:dyDescent="0.25">
      <c r="A36" s="54" t="s">
        <v>157</v>
      </c>
      <c r="B36" s="26"/>
      <c r="C36" s="26"/>
      <c r="D36" s="26"/>
      <c r="E36" s="27"/>
      <c r="F36" s="28"/>
      <c r="G36" s="27"/>
      <c r="H36" s="27"/>
      <c r="I36" s="27"/>
      <c r="J36" s="27"/>
      <c r="K36" s="27"/>
      <c r="L36" s="33"/>
    </row>
    <row r="37" spans="1:30" x14ac:dyDescent="0.25">
      <c r="A37" s="26"/>
      <c r="B37" s="26"/>
      <c r="C37" s="26"/>
      <c r="D37" s="26"/>
      <c r="E37" s="27"/>
      <c r="F37" s="28"/>
      <c r="G37" s="27"/>
      <c r="H37" s="27"/>
      <c r="I37" s="27"/>
      <c r="J37" s="27"/>
      <c r="K37" s="27"/>
      <c r="L37" s="33"/>
    </row>
    <row r="38" spans="1:30" x14ac:dyDescent="0.25">
      <c r="A38" s="26" t="s">
        <v>5</v>
      </c>
      <c r="B38" s="26"/>
      <c r="C38" s="26"/>
      <c r="D38" s="26"/>
      <c r="E38" s="27"/>
      <c r="F38" s="28"/>
      <c r="G38" s="27"/>
      <c r="H38" s="27"/>
      <c r="I38" s="27"/>
      <c r="J38" s="27"/>
      <c r="K38" s="27"/>
      <c r="L38" s="33"/>
    </row>
    <row r="39" spans="1:30" x14ac:dyDescent="0.25">
      <c r="A39" s="87" t="s">
        <v>16</v>
      </c>
      <c r="B39" s="87"/>
      <c r="C39" s="87"/>
      <c r="D39" s="87"/>
      <c r="E39" s="87"/>
      <c r="F39" s="87"/>
      <c r="G39" s="87"/>
      <c r="H39" s="87"/>
      <c r="I39" s="87"/>
      <c r="J39" s="87"/>
      <c r="K39" s="87"/>
      <c r="L39" s="33"/>
    </row>
    <row r="40" spans="1:30" x14ac:dyDescent="0.25">
      <c r="A40" s="26"/>
      <c r="B40" s="26"/>
      <c r="C40" s="26"/>
      <c r="D40" s="26"/>
      <c r="E40" s="27"/>
      <c r="F40" s="28"/>
      <c r="G40" s="27"/>
      <c r="H40" s="27"/>
      <c r="I40" s="27"/>
      <c r="J40" s="27"/>
      <c r="K40" s="27"/>
    </row>
    <row r="41" spans="1:30" ht="73.5" customHeight="1" x14ac:dyDescent="0.25">
      <c r="A41" s="68" t="s">
        <v>19</v>
      </c>
      <c r="B41" s="68"/>
      <c r="C41" s="68"/>
      <c r="D41" s="68"/>
      <c r="E41" s="68"/>
      <c r="F41" s="68"/>
      <c r="G41" s="68"/>
      <c r="H41" s="68"/>
      <c r="I41" s="68"/>
      <c r="J41" s="68"/>
      <c r="K41" s="68"/>
    </row>
  </sheetData>
  <protectedRanges>
    <protectedRange sqref="K12:K17 K20:K22 K24:K34" name="Rozstęp4_1_2_1"/>
    <protectedRange sqref="I12:I17 I20:I22 I24:I34" name="Rozstęp3_1_2_1"/>
    <protectedRange sqref="E12:G17 E20:G22 E24:G34" name="Rozstęp2_1_2_1"/>
    <protectedRange sqref="K18:K19" name="Rozstęp4_1_2_1_1"/>
    <protectedRange sqref="I18:I19" name="Rozstęp3_1_2_1_1"/>
    <protectedRange sqref="E18:G19" name="Rozstęp2_1_2_1_1"/>
    <protectedRange sqref="K23" name="Rozstęp4_1_2_2"/>
    <protectedRange sqref="I23" name="Rozstęp3_1_2_2"/>
    <protectedRange sqref="E23:G23" name="Rozstęp2_1_2_2"/>
  </protectedRanges>
  <mergeCells count="12">
    <mergeCell ref="A35:E35"/>
    <mergeCell ref="A39:K39"/>
    <mergeCell ref="A41:K41"/>
    <mergeCell ref="B1:D1"/>
    <mergeCell ref="F1:K1"/>
    <mergeCell ref="F2:H2"/>
    <mergeCell ref="B3:D7"/>
    <mergeCell ref="E5:J6"/>
    <mergeCell ref="E7:J7"/>
    <mergeCell ref="B8:D8"/>
    <mergeCell ref="E8:J8"/>
    <mergeCell ref="D10:G10"/>
  </mergeCells>
  <conditionalFormatting sqref="E7 L7:M7">
    <cfRule type="expression" dxfId="21" priority="1">
      <formula>$E$7="Przekroczona ilość liczb po przecinku w przynajmniej jednej cenie"</formula>
    </cfRule>
  </conditionalFormatting>
  <conditionalFormatting sqref="E5 L5:M6">
    <cfRule type="expression" dxfId="20"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73"/>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6" customWidth="1"/>
    <col min="6" max="6" width="23" style="4" customWidth="1"/>
    <col min="7" max="7" width="13" style="56" customWidth="1"/>
    <col min="8" max="9" width="15.42578125" style="56" customWidth="1"/>
    <col min="10" max="10" width="25.28515625" style="56" bestFit="1" customWidth="1"/>
    <col min="11" max="11" width="28.140625" style="56"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67 do SWZ</v>
      </c>
      <c r="G1" s="71"/>
      <c r="H1" s="71"/>
      <c r="I1" s="71"/>
      <c r="J1" s="71"/>
      <c r="K1" s="71"/>
      <c r="L1" s="40"/>
      <c r="M1" s="40"/>
      <c r="N1" s="40"/>
    </row>
    <row r="2" spans="1:30" ht="15.75" thickBot="1" x14ac:dyDescent="0.3">
      <c r="F2" s="72"/>
      <c r="G2" s="72"/>
      <c r="H2" s="72"/>
      <c r="I2" s="55"/>
      <c r="J2" s="55"/>
      <c r="K2" s="55"/>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7"/>
      <c r="L5" s="38"/>
      <c r="M5" s="38"/>
    </row>
    <row r="6" spans="1:30" ht="15" customHeight="1" x14ac:dyDescent="0.25">
      <c r="B6" s="76"/>
      <c r="C6" s="77"/>
      <c r="D6" s="78"/>
      <c r="E6" s="82"/>
      <c r="F6" s="82"/>
      <c r="G6" s="82"/>
      <c r="H6" s="82"/>
      <c r="I6" s="82"/>
      <c r="J6" s="82"/>
      <c r="K6" s="57"/>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67</v>
      </c>
      <c r="D10" s="85" t="str">
        <f ca="1">VLOOKUP(C10,Nazwy!B2:C764,2)</f>
        <v>Różne 15</v>
      </c>
      <c r="E10" s="85"/>
      <c r="F10" s="85"/>
      <c r="G10" s="85"/>
      <c r="H10" s="11">
        <f ca="1">SUMIF(F12:F1447,"Razem",H12:H1447)</f>
        <v>0</v>
      </c>
      <c r="I10" s="11"/>
      <c r="J10" s="11">
        <f ca="1">SUMIF(F12:F1447,"Razem",J12:J1447)</f>
        <v>0</v>
      </c>
      <c r="K10" s="11"/>
      <c r="L10" s="2">
        <f>SUM(L11:L1941)</f>
        <v>0</v>
      </c>
      <c r="M10" s="2">
        <f>COUNTIF(M12:M1941,0)</f>
        <v>0</v>
      </c>
      <c r="N10" s="2">
        <f>COUNTIF(N12:N1941,0)</f>
        <v>0</v>
      </c>
      <c r="O10" s="2">
        <f>COUNTIF(O12:O1941,0)</f>
        <v>0</v>
      </c>
      <c r="P10" s="2">
        <f>COUNTIF(P12:P1941,0)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SUM(M12:M1941)</f>
        <v>155</v>
      </c>
      <c r="N11" s="2">
        <f>SUM(N12:N1941)</f>
        <v>155</v>
      </c>
      <c r="O11" s="2">
        <f>SUM(O12:O1941)</f>
        <v>155</v>
      </c>
      <c r="P11" s="2">
        <f>SUM(P12:P1941)</f>
        <v>155</v>
      </c>
      <c r="Q11" s="2">
        <f>SUM(M11:P11)</f>
        <v>620</v>
      </c>
      <c r="R11" s="2">
        <f>SUM(R12:R1941)</f>
        <v>0</v>
      </c>
      <c r="S11" s="2">
        <f>SUM(S12:S1941)</f>
        <v>0</v>
      </c>
      <c r="T11" s="2">
        <f>SUM(T12:T1941)</f>
        <v>0</v>
      </c>
    </row>
    <row r="12" spans="1:30" s="15" customFormat="1" ht="18.75" customHeight="1" x14ac:dyDescent="0.25">
      <c r="A12" s="34">
        <v>1</v>
      </c>
      <c r="B12" s="49" t="s">
        <v>1085</v>
      </c>
      <c r="C12" s="22" t="s">
        <v>173</v>
      </c>
      <c r="D12" s="50">
        <v>120</v>
      </c>
      <c r="E12" s="35"/>
      <c r="F12" s="29"/>
      <c r="G12" s="30"/>
      <c r="H12" s="31">
        <f t="shared" ref="H12:H75" si="0">ROUND(D12*G12,2)</f>
        <v>0</v>
      </c>
      <c r="I12" s="32"/>
      <c r="J12" s="31">
        <f t="shared" ref="J12:J75" si="1">ROUND(H12*(1+I12),2)</f>
        <v>0</v>
      </c>
      <c r="K12" s="31"/>
      <c r="L12" s="36">
        <f t="shared" ref="L12:L75" si="2">IF(LEN(H12)-IFERROR(SEARCH(",",H12,1),LEN(H12))&gt;2,1,0)</f>
        <v>0</v>
      </c>
      <c r="M12" s="13">
        <f t="shared" ref="M12:O27" si="3">IF(ISBLANK(E12),1,0)</f>
        <v>1</v>
      </c>
      <c r="N12" s="13">
        <f t="shared" si="3"/>
        <v>1</v>
      </c>
      <c r="O12" s="13">
        <f t="shared" si="3"/>
        <v>1</v>
      </c>
      <c r="P12" s="13">
        <f t="shared" ref="P12:P75" si="4">IF(ISBLANK(I12),1,0)</f>
        <v>1</v>
      </c>
      <c r="Q12" s="13"/>
      <c r="R12" s="13">
        <f t="shared" ref="R12:R75" si="5">IF(ISNUMBER(H12),0,1)</f>
        <v>0</v>
      </c>
      <c r="S12" s="13">
        <f t="shared" ref="S12:S75" si="6">IF(I12=0.08,0,IF(I12=0.23,0,IF(I12=0.05,0,IF(I12=0,0,1))))</f>
        <v>0</v>
      </c>
      <c r="T12" s="12">
        <f t="shared" ref="T12:T75"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1086</v>
      </c>
      <c r="C13" s="22" t="s">
        <v>173</v>
      </c>
      <c r="D13" s="50">
        <v>12000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1087</v>
      </c>
      <c r="C14" s="22" t="s">
        <v>173</v>
      </c>
      <c r="D14" s="50">
        <v>720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1088</v>
      </c>
      <c r="C15" s="22" t="s">
        <v>173</v>
      </c>
      <c r="D15" s="50">
        <v>78000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1089</v>
      </c>
      <c r="C16" s="22" t="s">
        <v>173</v>
      </c>
      <c r="D16" s="50">
        <v>30000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1090</v>
      </c>
      <c r="C17" s="22" t="s">
        <v>173</v>
      </c>
      <c r="D17" s="50">
        <v>12000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1091</v>
      </c>
      <c r="C18" s="22" t="s">
        <v>173</v>
      </c>
      <c r="D18" s="50">
        <v>1200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1092</v>
      </c>
      <c r="C19" s="22" t="s">
        <v>308</v>
      </c>
      <c r="D19" s="50">
        <v>40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1093</v>
      </c>
      <c r="C20" s="22" t="s">
        <v>173</v>
      </c>
      <c r="D20" s="50">
        <v>150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1094</v>
      </c>
      <c r="C21" s="22" t="s">
        <v>173</v>
      </c>
      <c r="D21" s="50">
        <v>900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8.75" customHeight="1" x14ac:dyDescent="0.25">
      <c r="A22" s="34">
        <v>11</v>
      </c>
      <c r="B22" s="49" t="s">
        <v>1095</v>
      </c>
      <c r="C22" s="22" t="s">
        <v>173</v>
      </c>
      <c r="D22" s="50">
        <v>1470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8.75" customHeight="1" x14ac:dyDescent="0.25">
      <c r="A23" s="34">
        <v>12</v>
      </c>
      <c r="B23" s="49" t="s">
        <v>1096</v>
      </c>
      <c r="C23" s="22" t="s">
        <v>173</v>
      </c>
      <c r="D23" s="50">
        <v>7700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18.75" customHeight="1" x14ac:dyDescent="0.25">
      <c r="A24" s="34">
        <v>13</v>
      </c>
      <c r="B24" s="49" t="s">
        <v>1097</v>
      </c>
      <c r="C24" s="22" t="s">
        <v>173</v>
      </c>
      <c r="D24" s="50">
        <v>300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8.75" customHeight="1" x14ac:dyDescent="0.25">
      <c r="A25" s="34">
        <v>14</v>
      </c>
      <c r="B25" s="49" t="s">
        <v>1098</v>
      </c>
      <c r="C25" s="22" t="s">
        <v>173</v>
      </c>
      <c r="D25" s="50">
        <v>30000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18.75" customHeight="1" x14ac:dyDescent="0.25">
      <c r="A26" s="34">
        <v>15</v>
      </c>
      <c r="B26" s="49" t="s">
        <v>1099</v>
      </c>
      <c r="C26" s="22" t="s">
        <v>173</v>
      </c>
      <c r="D26" s="50">
        <v>1500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18.75" customHeight="1" x14ac:dyDescent="0.25">
      <c r="A27" s="34">
        <v>16</v>
      </c>
      <c r="B27" s="49" t="s">
        <v>1100</v>
      </c>
      <c r="C27" s="22" t="s">
        <v>173</v>
      </c>
      <c r="D27" s="50">
        <v>6000</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28.5" x14ac:dyDescent="0.25">
      <c r="A28" s="34">
        <v>17</v>
      </c>
      <c r="B28" s="49" t="s">
        <v>1101</v>
      </c>
      <c r="C28" s="22" t="s">
        <v>173</v>
      </c>
      <c r="D28" s="50">
        <v>18000</v>
      </c>
      <c r="E28" s="35"/>
      <c r="F28" s="29"/>
      <c r="G28" s="30"/>
      <c r="H28" s="31">
        <f t="shared" si="0"/>
        <v>0</v>
      </c>
      <c r="I28" s="32"/>
      <c r="J28" s="31">
        <f t="shared" si="1"/>
        <v>0</v>
      </c>
      <c r="K28" s="31"/>
      <c r="L28" s="36">
        <f t="shared" si="2"/>
        <v>0</v>
      </c>
      <c r="M28" s="13">
        <f t="shared" ref="M28:O43"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18.75" customHeight="1" x14ac:dyDescent="0.25">
      <c r="A29" s="34">
        <v>18</v>
      </c>
      <c r="B29" s="49" t="s">
        <v>1102</v>
      </c>
      <c r="C29" s="22" t="s">
        <v>173</v>
      </c>
      <c r="D29" s="50">
        <v>300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18.75" customHeight="1" x14ac:dyDescent="0.25">
      <c r="A30" s="34">
        <v>19</v>
      </c>
      <c r="B30" s="49" t="s">
        <v>1103</v>
      </c>
      <c r="C30" s="22" t="s">
        <v>308</v>
      </c>
      <c r="D30" s="50">
        <v>100</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18.75" customHeight="1" x14ac:dyDescent="0.25">
      <c r="A31" s="34">
        <v>20</v>
      </c>
      <c r="B31" s="49" t="s">
        <v>1104</v>
      </c>
      <c r="C31" s="22" t="s">
        <v>173</v>
      </c>
      <c r="D31" s="50">
        <v>3600</v>
      </c>
      <c r="E31" s="35"/>
      <c r="F31" s="29"/>
      <c r="G31" s="30"/>
      <c r="H31" s="31">
        <f t="shared" si="0"/>
        <v>0</v>
      </c>
      <c r="I31" s="32"/>
      <c r="J31" s="31">
        <f t="shared" si="1"/>
        <v>0</v>
      </c>
      <c r="K31" s="31"/>
      <c r="L31" s="36">
        <f t="shared" si="2"/>
        <v>0</v>
      </c>
      <c r="M31" s="13">
        <f t="shared" si="8"/>
        <v>1</v>
      </c>
      <c r="N31" s="13">
        <f t="shared" si="8"/>
        <v>1</v>
      </c>
      <c r="O31" s="13">
        <f t="shared" si="8"/>
        <v>1</v>
      </c>
      <c r="P31" s="13">
        <f t="shared" si="4"/>
        <v>1</v>
      </c>
      <c r="Q31" s="13"/>
      <c r="R31" s="13">
        <f t="shared" si="5"/>
        <v>0</v>
      </c>
      <c r="S31" s="13">
        <f t="shared" si="6"/>
        <v>0</v>
      </c>
      <c r="T31" s="12">
        <f t="shared" si="7"/>
        <v>0</v>
      </c>
      <c r="U31" s="13"/>
      <c r="V31" s="42"/>
      <c r="W31" s="14"/>
      <c r="X31" s="14"/>
      <c r="Y31" s="14"/>
      <c r="Z31" s="14"/>
      <c r="AA31" s="14"/>
      <c r="AB31" s="14"/>
      <c r="AC31" s="14"/>
      <c r="AD31" s="14"/>
    </row>
    <row r="32" spans="1:30" s="15" customFormat="1" ht="18.75" customHeight="1" x14ac:dyDescent="0.25">
      <c r="A32" s="34">
        <v>21</v>
      </c>
      <c r="B32" s="49" t="s">
        <v>1105</v>
      </c>
      <c r="C32" s="22" t="s">
        <v>173</v>
      </c>
      <c r="D32" s="50">
        <v>1200</v>
      </c>
      <c r="E32" s="35"/>
      <c r="F32" s="29"/>
      <c r="G32" s="30"/>
      <c r="H32" s="31">
        <f t="shared" si="0"/>
        <v>0</v>
      </c>
      <c r="I32" s="32"/>
      <c r="J32" s="31">
        <f t="shared" si="1"/>
        <v>0</v>
      </c>
      <c r="K32" s="31"/>
      <c r="L32" s="36">
        <f t="shared" si="2"/>
        <v>0</v>
      </c>
      <c r="M32" s="13">
        <f t="shared" si="8"/>
        <v>1</v>
      </c>
      <c r="N32" s="13">
        <f t="shared" si="8"/>
        <v>1</v>
      </c>
      <c r="O32" s="13">
        <f t="shared" si="8"/>
        <v>1</v>
      </c>
      <c r="P32" s="13">
        <f t="shared" si="4"/>
        <v>1</v>
      </c>
      <c r="Q32" s="13"/>
      <c r="R32" s="13">
        <f t="shared" si="5"/>
        <v>0</v>
      </c>
      <c r="S32" s="13">
        <f t="shared" si="6"/>
        <v>0</v>
      </c>
      <c r="T32" s="12">
        <f t="shared" si="7"/>
        <v>0</v>
      </c>
      <c r="U32" s="13"/>
      <c r="V32" s="42"/>
      <c r="W32" s="14"/>
      <c r="X32" s="14"/>
      <c r="Y32" s="14"/>
      <c r="Z32" s="14"/>
      <c r="AA32" s="14"/>
      <c r="AB32" s="14"/>
      <c r="AC32" s="14"/>
      <c r="AD32" s="14"/>
    </row>
    <row r="33" spans="1:30" s="15" customFormat="1" ht="18.75" customHeight="1" x14ac:dyDescent="0.25">
      <c r="A33" s="34">
        <v>22</v>
      </c>
      <c r="B33" s="49" t="s">
        <v>1106</v>
      </c>
      <c r="C33" s="22" t="s">
        <v>173</v>
      </c>
      <c r="D33" s="50">
        <v>2000</v>
      </c>
      <c r="E33" s="35"/>
      <c r="F33" s="29"/>
      <c r="G33" s="30"/>
      <c r="H33" s="31">
        <f t="shared" si="0"/>
        <v>0</v>
      </c>
      <c r="I33" s="32"/>
      <c r="J33" s="31">
        <f t="shared" si="1"/>
        <v>0</v>
      </c>
      <c r="K33" s="31"/>
      <c r="L33" s="36">
        <f t="shared" si="2"/>
        <v>0</v>
      </c>
      <c r="M33" s="13">
        <f t="shared" si="8"/>
        <v>1</v>
      </c>
      <c r="N33" s="13">
        <f t="shared" si="8"/>
        <v>1</v>
      </c>
      <c r="O33" s="13">
        <f t="shared" si="8"/>
        <v>1</v>
      </c>
      <c r="P33" s="13">
        <f t="shared" si="4"/>
        <v>1</v>
      </c>
      <c r="Q33" s="13"/>
      <c r="R33" s="13">
        <f t="shared" si="5"/>
        <v>0</v>
      </c>
      <c r="S33" s="13">
        <f t="shared" si="6"/>
        <v>0</v>
      </c>
      <c r="T33" s="12">
        <f t="shared" si="7"/>
        <v>0</v>
      </c>
      <c r="U33" s="13"/>
      <c r="V33" s="42"/>
      <c r="W33" s="14"/>
      <c r="X33" s="14"/>
      <c r="Y33" s="14"/>
      <c r="Z33" s="14"/>
      <c r="AA33" s="14"/>
      <c r="AB33" s="14"/>
      <c r="AC33" s="14"/>
      <c r="AD33" s="14"/>
    </row>
    <row r="34" spans="1:30" s="15" customFormat="1" ht="18.75" customHeight="1" x14ac:dyDescent="0.25">
      <c r="A34" s="34">
        <v>23</v>
      </c>
      <c r="B34" s="49" t="s">
        <v>1107</v>
      </c>
      <c r="C34" s="22" t="s">
        <v>173</v>
      </c>
      <c r="D34" s="50">
        <v>2400</v>
      </c>
      <c r="E34" s="35"/>
      <c r="F34" s="29"/>
      <c r="G34" s="30"/>
      <c r="H34" s="31">
        <f t="shared" si="0"/>
        <v>0</v>
      </c>
      <c r="I34" s="32"/>
      <c r="J34" s="31">
        <f t="shared" si="1"/>
        <v>0</v>
      </c>
      <c r="K34" s="31"/>
      <c r="L34" s="36">
        <f t="shared" si="2"/>
        <v>0</v>
      </c>
      <c r="M34" s="13">
        <f t="shared" si="8"/>
        <v>1</v>
      </c>
      <c r="N34" s="13">
        <f t="shared" si="8"/>
        <v>1</v>
      </c>
      <c r="O34" s="13">
        <f t="shared" si="8"/>
        <v>1</v>
      </c>
      <c r="P34" s="13">
        <f t="shared" si="4"/>
        <v>1</v>
      </c>
      <c r="Q34" s="13"/>
      <c r="R34" s="13">
        <f t="shared" si="5"/>
        <v>0</v>
      </c>
      <c r="S34" s="13">
        <f t="shared" si="6"/>
        <v>0</v>
      </c>
      <c r="T34" s="12">
        <f t="shared" si="7"/>
        <v>0</v>
      </c>
      <c r="U34" s="13"/>
      <c r="V34" s="42"/>
      <c r="W34" s="14"/>
      <c r="X34" s="14"/>
      <c r="Y34" s="14"/>
      <c r="Z34" s="14"/>
      <c r="AA34" s="14"/>
      <c r="AB34" s="14"/>
      <c r="AC34" s="14"/>
      <c r="AD34" s="14"/>
    </row>
    <row r="35" spans="1:30" s="15" customFormat="1" ht="28.5" x14ac:dyDescent="0.25">
      <c r="A35" s="34">
        <v>24</v>
      </c>
      <c r="B35" s="49" t="s">
        <v>1108</v>
      </c>
      <c r="C35" s="22" t="s">
        <v>173</v>
      </c>
      <c r="D35" s="50">
        <v>600</v>
      </c>
      <c r="E35" s="35"/>
      <c r="F35" s="29"/>
      <c r="G35" s="30"/>
      <c r="H35" s="31">
        <f t="shared" si="0"/>
        <v>0</v>
      </c>
      <c r="I35" s="32"/>
      <c r="J35" s="31">
        <f t="shared" si="1"/>
        <v>0</v>
      </c>
      <c r="K35" s="31"/>
      <c r="L35" s="36">
        <f t="shared" si="2"/>
        <v>0</v>
      </c>
      <c r="M35" s="13">
        <f t="shared" si="8"/>
        <v>1</v>
      </c>
      <c r="N35" s="13">
        <f t="shared" si="8"/>
        <v>1</v>
      </c>
      <c r="O35" s="13">
        <f t="shared" si="8"/>
        <v>1</v>
      </c>
      <c r="P35" s="13">
        <f t="shared" si="4"/>
        <v>1</v>
      </c>
      <c r="Q35" s="13"/>
      <c r="R35" s="13">
        <f t="shared" si="5"/>
        <v>0</v>
      </c>
      <c r="S35" s="13">
        <f t="shared" si="6"/>
        <v>0</v>
      </c>
      <c r="T35" s="12">
        <f t="shared" si="7"/>
        <v>0</v>
      </c>
      <c r="U35" s="13"/>
      <c r="V35" s="42"/>
      <c r="W35" s="14"/>
      <c r="X35" s="14"/>
      <c r="Y35" s="14"/>
      <c r="Z35" s="14"/>
      <c r="AA35" s="14"/>
      <c r="AB35" s="14"/>
      <c r="AC35" s="14"/>
      <c r="AD35" s="14"/>
    </row>
    <row r="36" spans="1:30" s="15" customFormat="1" ht="28.5" x14ac:dyDescent="0.25">
      <c r="A36" s="34">
        <v>25</v>
      </c>
      <c r="B36" s="49" t="s">
        <v>1108</v>
      </c>
      <c r="C36" s="22" t="s">
        <v>173</v>
      </c>
      <c r="D36" s="50">
        <v>500</v>
      </c>
      <c r="E36" s="35"/>
      <c r="F36" s="29"/>
      <c r="G36" s="30"/>
      <c r="H36" s="31">
        <f t="shared" si="0"/>
        <v>0</v>
      </c>
      <c r="I36" s="32"/>
      <c r="J36" s="31">
        <f t="shared" si="1"/>
        <v>0</v>
      </c>
      <c r="K36" s="31"/>
      <c r="L36" s="36">
        <f t="shared" si="2"/>
        <v>0</v>
      </c>
      <c r="M36" s="13">
        <f t="shared" si="8"/>
        <v>1</v>
      </c>
      <c r="N36" s="13">
        <f t="shared" si="8"/>
        <v>1</v>
      </c>
      <c r="O36" s="13">
        <f t="shared" si="8"/>
        <v>1</v>
      </c>
      <c r="P36" s="13">
        <f t="shared" si="4"/>
        <v>1</v>
      </c>
      <c r="Q36" s="13"/>
      <c r="R36" s="13">
        <f t="shared" si="5"/>
        <v>0</v>
      </c>
      <c r="S36" s="13">
        <f t="shared" si="6"/>
        <v>0</v>
      </c>
      <c r="T36" s="12">
        <f t="shared" si="7"/>
        <v>0</v>
      </c>
      <c r="U36" s="13"/>
      <c r="V36" s="42"/>
      <c r="W36" s="14"/>
      <c r="X36" s="14"/>
      <c r="Y36" s="14"/>
      <c r="Z36" s="14"/>
      <c r="AA36" s="14"/>
      <c r="AB36" s="14"/>
      <c r="AC36" s="14"/>
      <c r="AD36" s="14"/>
    </row>
    <row r="37" spans="1:30" s="15" customFormat="1" ht="28.5" x14ac:dyDescent="0.25">
      <c r="A37" s="34">
        <v>26</v>
      </c>
      <c r="B37" s="49" t="s">
        <v>1109</v>
      </c>
      <c r="C37" s="22" t="s">
        <v>173</v>
      </c>
      <c r="D37" s="50">
        <v>30</v>
      </c>
      <c r="E37" s="35"/>
      <c r="F37" s="29"/>
      <c r="G37" s="30"/>
      <c r="H37" s="31">
        <f t="shared" si="0"/>
        <v>0</v>
      </c>
      <c r="I37" s="32"/>
      <c r="J37" s="31">
        <f t="shared" si="1"/>
        <v>0</v>
      </c>
      <c r="K37" s="31"/>
      <c r="L37" s="36">
        <f t="shared" si="2"/>
        <v>0</v>
      </c>
      <c r="M37" s="13">
        <f t="shared" si="8"/>
        <v>1</v>
      </c>
      <c r="N37" s="13">
        <f t="shared" si="8"/>
        <v>1</v>
      </c>
      <c r="O37" s="13">
        <f t="shared" si="8"/>
        <v>1</v>
      </c>
      <c r="P37" s="13">
        <f t="shared" si="4"/>
        <v>1</v>
      </c>
      <c r="Q37" s="13"/>
      <c r="R37" s="13">
        <f t="shared" si="5"/>
        <v>0</v>
      </c>
      <c r="S37" s="13">
        <f t="shared" si="6"/>
        <v>0</v>
      </c>
      <c r="T37" s="12">
        <f t="shared" si="7"/>
        <v>0</v>
      </c>
      <c r="U37" s="13"/>
      <c r="V37" s="42"/>
      <c r="W37" s="14"/>
      <c r="X37" s="14"/>
      <c r="Y37" s="14"/>
      <c r="Z37" s="14"/>
      <c r="AA37" s="14"/>
      <c r="AB37" s="14"/>
      <c r="AC37" s="14"/>
      <c r="AD37" s="14"/>
    </row>
    <row r="38" spans="1:30" s="15" customFormat="1" ht="18.75" customHeight="1" x14ac:dyDescent="0.25">
      <c r="A38" s="34">
        <v>27</v>
      </c>
      <c r="B38" s="49" t="s">
        <v>1110</v>
      </c>
      <c r="C38" s="22" t="s">
        <v>173</v>
      </c>
      <c r="D38" s="50">
        <v>18000</v>
      </c>
      <c r="E38" s="35"/>
      <c r="F38" s="29"/>
      <c r="G38" s="30"/>
      <c r="H38" s="31">
        <f t="shared" si="0"/>
        <v>0</v>
      </c>
      <c r="I38" s="32"/>
      <c r="J38" s="31">
        <f t="shared" si="1"/>
        <v>0</v>
      </c>
      <c r="K38" s="31"/>
      <c r="L38" s="36">
        <f t="shared" si="2"/>
        <v>0</v>
      </c>
      <c r="M38" s="13">
        <f t="shared" si="8"/>
        <v>1</v>
      </c>
      <c r="N38" s="13">
        <f t="shared" si="8"/>
        <v>1</v>
      </c>
      <c r="O38" s="13">
        <f t="shared" si="8"/>
        <v>1</v>
      </c>
      <c r="P38" s="13">
        <f t="shared" si="4"/>
        <v>1</v>
      </c>
      <c r="Q38" s="13"/>
      <c r="R38" s="13">
        <f t="shared" si="5"/>
        <v>0</v>
      </c>
      <c r="S38" s="13">
        <f t="shared" si="6"/>
        <v>0</v>
      </c>
      <c r="T38" s="12">
        <f t="shared" si="7"/>
        <v>0</v>
      </c>
      <c r="U38" s="13"/>
      <c r="V38" s="42"/>
      <c r="W38" s="14"/>
      <c r="X38" s="14"/>
      <c r="Y38" s="14"/>
      <c r="Z38" s="14"/>
      <c r="AA38" s="14"/>
      <c r="AB38" s="14"/>
      <c r="AC38" s="14"/>
      <c r="AD38" s="14"/>
    </row>
    <row r="39" spans="1:30" s="15" customFormat="1" ht="28.5" x14ac:dyDescent="0.25">
      <c r="A39" s="34">
        <v>28</v>
      </c>
      <c r="B39" s="49" t="s">
        <v>1111</v>
      </c>
      <c r="C39" s="22" t="s">
        <v>173</v>
      </c>
      <c r="D39" s="50">
        <v>10000</v>
      </c>
      <c r="E39" s="35"/>
      <c r="F39" s="29"/>
      <c r="G39" s="30"/>
      <c r="H39" s="31">
        <f t="shared" si="0"/>
        <v>0</v>
      </c>
      <c r="I39" s="32"/>
      <c r="J39" s="31">
        <f t="shared" si="1"/>
        <v>0</v>
      </c>
      <c r="K39" s="31"/>
      <c r="L39" s="36">
        <f t="shared" si="2"/>
        <v>0</v>
      </c>
      <c r="M39" s="13">
        <f t="shared" si="8"/>
        <v>1</v>
      </c>
      <c r="N39" s="13">
        <f t="shared" si="8"/>
        <v>1</v>
      </c>
      <c r="O39" s="13">
        <f t="shared" si="8"/>
        <v>1</v>
      </c>
      <c r="P39" s="13">
        <f t="shared" si="4"/>
        <v>1</v>
      </c>
      <c r="Q39" s="13"/>
      <c r="R39" s="13">
        <f t="shared" si="5"/>
        <v>0</v>
      </c>
      <c r="S39" s="13">
        <f t="shared" si="6"/>
        <v>0</v>
      </c>
      <c r="T39" s="12">
        <f t="shared" si="7"/>
        <v>0</v>
      </c>
      <c r="U39" s="13"/>
      <c r="V39" s="42"/>
      <c r="W39" s="14"/>
      <c r="X39" s="14"/>
      <c r="Y39" s="14"/>
      <c r="Z39" s="14"/>
      <c r="AA39" s="14"/>
      <c r="AB39" s="14"/>
      <c r="AC39" s="14"/>
      <c r="AD39" s="14"/>
    </row>
    <row r="40" spans="1:30" s="15" customFormat="1" ht="18.75" customHeight="1" x14ac:dyDescent="0.25">
      <c r="A40" s="34">
        <v>29</v>
      </c>
      <c r="B40" s="49" t="s">
        <v>1112</v>
      </c>
      <c r="C40" s="22" t="s">
        <v>173</v>
      </c>
      <c r="D40" s="50">
        <v>900</v>
      </c>
      <c r="E40" s="35"/>
      <c r="F40" s="29"/>
      <c r="G40" s="30"/>
      <c r="H40" s="31">
        <f t="shared" si="0"/>
        <v>0</v>
      </c>
      <c r="I40" s="32"/>
      <c r="J40" s="31">
        <f t="shared" si="1"/>
        <v>0</v>
      </c>
      <c r="K40" s="31"/>
      <c r="L40" s="36">
        <f t="shared" si="2"/>
        <v>0</v>
      </c>
      <c r="M40" s="13">
        <f t="shared" si="8"/>
        <v>1</v>
      </c>
      <c r="N40" s="13">
        <f t="shared" si="8"/>
        <v>1</v>
      </c>
      <c r="O40" s="13">
        <f t="shared" si="8"/>
        <v>1</v>
      </c>
      <c r="P40" s="13">
        <f t="shared" si="4"/>
        <v>1</v>
      </c>
      <c r="Q40" s="13"/>
      <c r="R40" s="13">
        <f t="shared" si="5"/>
        <v>0</v>
      </c>
      <c r="S40" s="13">
        <f t="shared" si="6"/>
        <v>0</v>
      </c>
      <c r="T40" s="12">
        <f t="shared" si="7"/>
        <v>0</v>
      </c>
      <c r="U40" s="13"/>
      <c r="V40" s="42"/>
      <c r="W40" s="14"/>
      <c r="X40" s="14"/>
      <c r="Y40" s="14"/>
      <c r="Z40" s="14"/>
      <c r="AA40" s="14"/>
      <c r="AB40" s="14"/>
      <c r="AC40" s="14"/>
      <c r="AD40" s="14"/>
    </row>
    <row r="41" spans="1:30" s="15" customFormat="1" ht="18.75" customHeight="1" x14ac:dyDescent="0.25">
      <c r="A41" s="34">
        <v>30</v>
      </c>
      <c r="B41" s="49" t="s">
        <v>1113</v>
      </c>
      <c r="C41" s="22" t="s">
        <v>173</v>
      </c>
      <c r="D41" s="50">
        <v>180</v>
      </c>
      <c r="E41" s="35"/>
      <c r="F41" s="29"/>
      <c r="G41" s="30"/>
      <c r="H41" s="31">
        <f t="shared" si="0"/>
        <v>0</v>
      </c>
      <c r="I41" s="32"/>
      <c r="J41" s="31">
        <f t="shared" si="1"/>
        <v>0</v>
      </c>
      <c r="K41" s="31"/>
      <c r="L41" s="36">
        <f t="shared" si="2"/>
        <v>0</v>
      </c>
      <c r="M41" s="13">
        <f t="shared" si="8"/>
        <v>1</v>
      </c>
      <c r="N41" s="13">
        <f t="shared" si="8"/>
        <v>1</v>
      </c>
      <c r="O41" s="13">
        <f t="shared" si="8"/>
        <v>1</v>
      </c>
      <c r="P41" s="13">
        <f t="shared" si="4"/>
        <v>1</v>
      </c>
      <c r="Q41" s="13"/>
      <c r="R41" s="13">
        <f t="shared" si="5"/>
        <v>0</v>
      </c>
      <c r="S41" s="13">
        <f t="shared" si="6"/>
        <v>0</v>
      </c>
      <c r="T41" s="12">
        <f t="shared" si="7"/>
        <v>0</v>
      </c>
      <c r="U41" s="13"/>
      <c r="V41" s="42"/>
      <c r="W41" s="14"/>
      <c r="X41" s="14"/>
      <c r="Y41" s="14"/>
      <c r="Z41" s="14"/>
      <c r="AA41" s="14"/>
      <c r="AB41" s="14"/>
      <c r="AC41" s="14"/>
      <c r="AD41" s="14"/>
    </row>
    <row r="42" spans="1:30" s="15" customFormat="1" ht="18.75" customHeight="1" x14ac:dyDescent="0.25">
      <c r="A42" s="34">
        <v>31</v>
      </c>
      <c r="B42" s="49" t="s">
        <v>1114</v>
      </c>
      <c r="C42" s="22" t="s">
        <v>173</v>
      </c>
      <c r="D42" s="50">
        <v>120</v>
      </c>
      <c r="E42" s="35"/>
      <c r="F42" s="29"/>
      <c r="G42" s="30"/>
      <c r="H42" s="31">
        <f t="shared" si="0"/>
        <v>0</v>
      </c>
      <c r="I42" s="32"/>
      <c r="J42" s="31">
        <f t="shared" si="1"/>
        <v>0</v>
      </c>
      <c r="K42" s="31"/>
      <c r="L42" s="36">
        <f t="shared" si="2"/>
        <v>0</v>
      </c>
      <c r="M42" s="13">
        <f t="shared" si="8"/>
        <v>1</v>
      </c>
      <c r="N42" s="13">
        <f t="shared" si="8"/>
        <v>1</v>
      </c>
      <c r="O42" s="13">
        <f t="shared" si="8"/>
        <v>1</v>
      </c>
      <c r="P42" s="13">
        <f t="shared" si="4"/>
        <v>1</v>
      </c>
      <c r="Q42" s="13"/>
      <c r="R42" s="13">
        <f t="shared" si="5"/>
        <v>0</v>
      </c>
      <c r="S42" s="13">
        <f t="shared" si="6"/>
        <v>0</v>
      </c>
      <c r="T42" s="12">
        <f t="shared" si="7"/>
        <v>0</v>
      </c>
      <c r="U42" s="13"/>
      <c r="V42" s="42"/>
      <c r="W42" s="14"/>
      <c r="X42" s="14"/>
      <c r="Y42" s="14"/>
      <c r="Z42" s="14"/>
      <c r="AA42" s="14"/>
      <c r="AB42" s="14"/>
      <c r="AC42" s="14"/>
      <c r="AD42" s="14"/>
    </row>
    <row r="43" spans="1:30" s="15" customFormat="1" ht="28.5" x14ac:dyDescent="0.25">
      <c r="A43" s="34">
        <v>32</v>
      </c>
      <c r="B43" s="49" t="s">
        <v>1115</v>
      </c>
      <c r="C43" s="22" t="s">
        <v>173</v>
      </c>
      <c r="D43" s="50">
        <v>200</v>
      </c>
      <c r="E43" s="35"/>
      <c r="F43" s="29"/>
      <c r="G43" s="30"/>
      <c r="H43" s="31">
        <f t="shared" si="0"/>
        <v>0</v>
      </c>
      <c r="I43" s="32"/>
      <c r="J43" s="31">
        <f t="shared" si="1"/>
        <v>0</v>
      </c>
      <c r="K43" s="31"/>
      <c r="L43" s="36">
        <f t="shared" si="2"/>
        <v>0</v>
      </c>
      <c r="M43" s="13">
        <f t="shared" si="8"/>
        <v>1</v>
      </c>
      <c r="N43" s="13">
        <f t="shared" si="8"/>
        <v>1</v>
      </c>
      <c r="O43" s="13">
        <f t="shared" si="8"/>
        <v>1</v>
      </c>
      <c r="P43" s="13">
        <f t="shared" si="4"/>
        <v>1</v>
      </c>
      <c r="Q43" s="13"/>
      <c r="R43" s="13">
        <f t="shared" si="5"/>
        <v>0</v>
      </c>
      <c r="S43" s="13">
        <f t="shared" si="6"/>
        <v>0</v>
      </c>
      <c r="T43" s="12">
        <f t="shared" si="7"/>
        <v>0</v>
      </c>
      <c r="U43" s="13"/>
      <c r="V43" s="42"/>
      <c r="W43" s="14"/>
      <c r="X43" s="14"/>
      <c r="Y43" s="14"/>
      <c r="Z43" s="14"/>
      <c r="AA43" s="14"/>
      <c r="AB43" s="14"/>
      <c r="AC43" s="14"/>
      <c r="AD43" s="14"/>
    </row>
    <row r="44" spans="1:30" s="15" customFormat="1" ht="28.5" x14ac:dyDescent="0.25">
      <c r="A44" s="34">
        <v>33</v>
      </c>
      <c r="B44" s="49" t="s">
        <v>1116</v>
      </c>
      <c r="C44" s="22" t="s">
        <v>173</v>
      </c>
      <c r="D44" s="50">
        <v>50</v>
      </c>
      <c r="E44" s="35"/>
      <c r="F44" s="29"/>
      <c r="G44" s="30"/>
      <c r="H44" s="31">
        <f t="shared" si="0"/>
        <v>0</v>
      </c>
      <c r="I44" s="32"/>
      <c r="J44" s="31">
        <f t="shared" si="1"/>
        <v>0</v>
      </c>
      <c r="K44" s="31"/>
      <c r="L44" s="36">
        <f t="shared" si="2"/>
        <v>0</v>
      </c>
      <c r="M44" s="13">
        <f t="shared" ref="M44:O63" si="9">IF(ISBLANK(E44),1,0)</f>
        <v>1</v>
      </c>
      <c r="N44" s="13">
        <f t="shared" si="9"/>
        <v>1</v>
      </c>
      <c r="O44" s="13">
        <f t="shared" si="9"/>
        <v>1</v>
      </c>
      <c r="P44" s="13">
        <f t="shared" si="4"/>
        <v>1</v>
      </c>
      <c r="Q44" s="13"/>
      <c r="R44" s="13">
        <f t="shared" si="5"/>
        <v>0</v>
      </c>
      <c r="S44" s="13">
        <f t="shared" si="6"/>
        <v>0</v>
      </c>
      <c r="T44" s="12">
        <f t="shared" si="7"/>
        <v>0</v>
      </c>
      <c r="U44" s="13"/>
      <c r="V44" s="42"/>
      <c r="W44" s="14"/>
      <c r="X44" s="14"/>
      <c r="Y44" s="14"/>
      <c r="Z44" s="14"/>
      <c r="AA44" s="14"/>
      <c r="AB44" s="14"/>
      <c r="AC44" s="14"/>
      <c r="AD44" s="14"/>
    </row>
    <row r="45" spans="1:30" s="15" customFormat="1" ht="18.75" customHeight="1" x14ac:dyDescent="0.25">
      <c r="A45" s="34">
        <v>34</v>
      </c>
      <c r="B45" s="49" t="s">
        <v>1117</v>
      </c>
      <c r="C45" s="22" t="s">
        <v>173</v>
      </c>
      <c r="D45" s="50">
        <v>25000</v>
      </c>
      <c r="E45" s="35"/>
      <c r="F45" s="29"/>
      <c r="G45" s="30"/>
      <c r="H45" s="31">
        <f t="shared" si="0"/>
        <v>0</v>
      </c>
      <c r="I45" s="32"/>
      <c r="J45" s="31">
        <f t="shared" si="1"/>
        <v>0</v>
      </c>
      <c r="K45" s="31"/>
      <c r="L45" s="36">
        <f t="shared" si="2"/>
        <v>0</v>
      </c>
      <c r="M45" s="13">
        <f t="shared" si="9"/>
        <v>1</v>
      </c>
      <c r="N45" s="13">
        <f t="shared" si="9"/>
        <v>1</v>
      </c>
      <c r="O45" s="13">
        <f t="shared" si="9"/>
        <v>1</v>
      </c>
      <c r="P45" s="13">
        <f t="shared" si="4"/>
        <v>1</v>
      </c>
      <c r="Q45" s="13"/>
      <c r="R45" s="13">
        <f t="shared" si="5"/>
        <v>0</v>
      </c>
      <c r="S45" s="13">
        <f t="shared" si="6"/>
        <v>0</v>
      </c>
      <c r="T45" s="12">
        <f t="shared" si="7"/>
        <v>0</v>
      </c>
      <c r="U45" s="13"/>
      <c r="V45" s="42"/>
      <c r="W45" s="14"/>
      <c r="X45" s="14"/>
      <c r="Y45" s="14"/>
      <c r="Z45" s="14"/>
      <c r="AA45" s="14"/>
      <c r="AB45" s="14"/>
      <c r="AC45" s="14"/>
      <c r="AD45" s="14"/>
    </row>
    <row r="46" spans="1:30" s="15" customFormat="1" ht="18.75" customHeight="1" x14ac:dyDescent="0.25">
      <c r="A46" s="34">
        <v>35</v>
      </c>
      <c r="B46" s="49" t="s">
        <v>1118</v>
      </c>
      <c r="C46" s="22" t="s">
        <v>177</v>
      </c>
      <c r="D46" s="50">
        <v>12000</v>
      </c>
      <c r="E46" s="35"/>
      <c r="F46" s="29"/>
      <c r="G46" s="30"/>
      <c r="H46" s="31">
        <f t="shared" si="0"/>
        <v>0</v>
      </c>
      <c r="I46" s="32"/>
      <c r="J46" s="31">
        <f t="shared" si="1"/>
        <v>0</v>
      </c>
      <c r="K46" s="31"/>
      <c r="L46" s="36">
        <f t="shared" si="2"/>
        <v>0</v>
      </c>
      <c r="M46" s="13">
        <f t="shared" si="9"/>
        <v>1</v>
      </c>
      <c r="N46" s="13">
        <f t="shared" si="9"/>
        <v>1</v>
      </c>
      <c r="O46" s="13">
        <f t="shared" si="9"/>
        <v>1</v>
      </c>
      <c r="P46" s="13">
        <f t="shared" si="4"/>
        <v>1</v>
      </c>
      <c r="Q46" s="13"/>
      <c r="R46" s="13">
        <f t="shared" si="5"/>
        <v>0</v>
      </c>
      <c r="S46" s="13">
        <f t="shared" si="6"/>
        <v>0</v>
      </c>
      <c r="T46" s="12">
        <f t="shared" si="7"/>
        <v>0</v>
      </c>
      <c r="U46" s="13"/>
      <c r="V46" s="42"/>
      <c r="W46" s="14"/>
      <c r="X46" s="14"/>
      <c r="Y46" s="14"/>
      <c r="Z46" s="14"/>
      <c r="AA46" s="14"/>
      <c r="AB46" s="14"/>
      <c r="AC46" s="14"/>
      <c r="AD46" s="14"/>
    </row>
    <row r="47" spans="1:30" s="15" customFormat="1" ht="18.75" customHeight="1" x14ac:dyDescent="0.25">
      <c r="A47" s="34">
        <v>36</v>
      </c>
      <c r="B47" s="49" t="s">
        <v>1119</v>
      </c>
      <c r="C47" s="22" t="s">
        <v>173</v>
      </c>
      <c r="D47" s="50">
        <v>840</v>
      </c>
      <c r="E47" s="35"/>
      <c r="F47" s="29"/>
      <c r="G47" s="30"/>
      <c r="H47" s="31">
        <f t="shared" si="0"/>
        <v>0</v>
      </c>
      <c r="I47" s="32"/>
      <c r="J47" s="31">
        <f t="shared" si="1"/>
        <v>0</v>
      </c>
      <c r="K47" s="31"/>
      <c r="L47" s="36">
        <f t="shared" si="2"/>
        <v>0</v>
      </c>
      <c r="M47" s="13">
        <f t="shared" si="9"/>
        <v>1</v>
      </c>
      <c r="N47" s="13">
        <f t="shared" si="9"/>
        <v>1</v>
      </c>
      <c r="O47" s="13">
        <f t="shared" si="9"/>
        <v>1</v>
      </c>
      <c r="P47" s="13">
        <f t="shared" si="4"/>
        <v>1</v>
      </c>
      <c r="Q47" s="13"/>
      <c r="R47" s="13">
        <f t="shared" si="5"/>
        <v>0</v>
      </c>
      <c r="S47" s="13">
        <f t="shared" si="6"/>
        <v>0</v>
      </c>
      <c r="T47" s="12">
        <f t="shared" si="7"/>
        <v>0</v>
      </c>
      <c r="U47" s="13"/>
      <c r="V47" s="42"/>
      <c r="W47" s="14"/>
      <c r="X47" s="14"/>
      <c r="Y47" s="14"/>
      <c r="Z47" s="14"/>
      <c r="AA47" s="14"/>
      <c r="AB47" s="14"/>
      <c r="AC47" s="14"/>
      <c r="AD47" s="14"/>
    </row>
    <row r="48" spans="1:30" s="15" customFormat="1" ht="18.75" customHeight="1" x14ac:dyDescent="0.25">
      <c r="A48" s="34">
        <v>37</v>
      </c>
      <c r="B48" s="49" t="s">
        <v>1120</v>
      </c>
      <c r="C48" s="22" t="s">
        <v>173</v>
      </c>
      <c r="D48" s="50">
        <v>2700</v>
      </c>
      <c r="E48" s="35"/>
      <c r="F48" s="29"/>
      <c r="G48" s="30"/>
      <c r="H48" s="31">
        <f t="shared" si="0"/>
        <v>0</v>
      </c>
      <c r="I48" s="32"/>
      <c r="J48" s="31">
        <f t="shared" si="1"/>
        <v>0</v>
      </c>
      <c r="K48" s="31"/>
      <c r="L48" s="36">
        <f t="shared" si="2"/>
        <v>0</v>
      </c>
      <c r="M48" s="13">
        <f t="shared" si="9"/>
        <v>1</v>
      </c>
      <c r="N48" s="13">
        <f t="shared" si="9"/>
        <v>1</v>
      </c>
      <c r="O48" s="13">
        <f t="shared" si="9"/>
        <v>1</v>
      </c>
      <c r="P48" s="13">
        <f t="shared" si="4"/>
        <v>1</v>
      </c>
      <c r="Q48" s="13"/>
      <c r="R48" s="13">
        <f t="shared" si="5"/>
        <v>0</v>
      </c>
      <c r="S48" s="13">
        <f t="shared" si="6"/>
        <v>0</v>
      </c>
      <c r="T48" s="12">
        <f t="shared" si="7"/>
        <v>0</v>
      </c>
      <c r="U48" s="13"/>
      <c r="V48" s="42"/>
      <c r="W48" s="14"/>
      <c r="X48" s="14"/>
      <c r="Y48" s="14"/>
      <c r="Z48" s="14"/>
      <c r="AA48" s="14"/>
      <c r="AB48" s="14"/>
      <c r="AC48" s="14"/>
      <c r="AD48" s="14"/>
    </row>
    <row r="49" spans="1:30" s="15" customFormat="1" ht="18.75" customHeight="1" x14ac:dyDescent="0.25">
      <c r="A49" s="34">
        <v>38</v>
      </c>
      <c r="B49" s="49" t="s">
        <v>1121</v>
      </c>
      <c r="C49" s="22" t="s">
        <v>173</v>
      </c>
      <c r="D49" s="50">
        <v>6000</v>
      </c>
      <c r="E49" s="35"/>
      <c r="F49" s="29"/>
      <c r="G49" s="30"/>
      <c r="H49" s="31">
        <f t="shared" si="0"/>
        <v>0</v>
      </c>
      <c r="I49" s="32"/>
      <c r="J49" s="31">
        <f t="shared" si="1"/>
        <v>0</v>
      </c>
      <c r="K49" s="31"/>
      <c r="L49" s="36">
        <f t="shared" si="2"/>
        <v>0</v>
      </c>
      <c r="M49" s="13">
        <f t="shared" si="9"/>
        <v>1</v>
      </c>
      <c r="N49" s="13">
        <f t="shared" si="9"/>
        <v>1</v>
      </c>
      <c r="O49" s="13">
        <f t="shared" si="9"/>
        <v>1</v>
      </c>
      <c r="P49" s="13">
        <f t="shared" si="4"/>
        <v>1</v>
      </c>
      <c r="Q49" s="13"/>
      <c r="R49" s="13">
        <f t="shared" si="5"/>
        <v>0</v>
      </c>
      <c r="S49" s="13">
        <f t="shared" si="6"/>
        <v>0</v>
      </c>
      <c r="T49" s="12">
        <f t="shared" si="7"/>
        <v>0</v>
      </c>
      <c r="U49" s="13"/>
      <c r="V49" s="42"/>
      <c r="W49" s="14"/>
      <c r="X49" s="14"/>
      <c r="Y49" s="14"/>
      <c r="Z49" s="14"/>
      <c r="AA49" s="14"/>
      <c r="AB49" s="14"/>
      <c r="AC49" s="14"/>
      <c r="AD49" s="14"/>
    </row>
    <row r="50" spans="1:30" s="15" customFormat="1" ht="18.75" customHeight="1" x14ac:dyDescent="0.25">
      <c r="A50" s="34">
        <v>39</v>
      </c>
      <c r="B50" s="49" t="s">
        <v>1122</v>
      </c>
      <c r="C50" s="22" t="s">
        <v>173</v>
      </c>
      <c r="D50" s="50">
        <v>6000</v>
      </c>
      <c r="E50" s="35"/>
      <c r="F50" s="29"/>
      <c r="G50" s="30"/>
      <c r="H50" s="31">
        <f t="shared" si="0"/>
        <v>0</v>
      </c>
      <c r="I50" s="32"/>
      <c r="J50" s="31">
        <f t="shared" si="1"/>
        <v>0</v>
      </c>
      <c r="K50" s="31"/>
      <c r="L50" s="36">
        <f t="shared" si="2"/>
        <v>0</v>
      </c>
      <c r="M50" s="13">
        <f t="shared" si="9"/>
        <v>1</v>
      </c>
      <c r="N50" s="13">
        <f t="shared" si="9"/>
        <v>1</v>
      </c>
      <c r="O50" s="13">
        <f t="shared" si="9"/>
        <v>1</v>
      </c>
      <c r="P50" s="13">
        <f t="shared" si="4"/>
        <v>1</v>
      </c>
      <c r="Q50" s="13"/>
      <c r="R50" s="13">
        <f t="shared" si="5"/>
        <v>0</v>
      </c>
      <c r="S50" s="13">
        <f t="shared" si="6"/>
        <v>0</v>
      </c>
      <c r="T50" s="12">
        <f t="shared" si="7"/>
        <v>0</v>
      </c>
      <c r="U50" s="13"/>
      <c r="V50" s="42"/>
      <c r="W50" s="14"/>
      <c r="X50" s="14"/>
      <c r="Y50" s="14"/>
      <c r="Z50" s="14"/>
      <c r="AA50" s="14"/>
      <c r="AB50" s="14"/>
      <c r="AC50" s="14"/>
      <c r="AD50" s="14"/>
    </row>
    <row r="51" spans="1:30" s="15" customFormat="1" ht="18.75" customHeight="1" x14ac:dyDescent="0.25">
      <c r="A51" s="34">
        <v>40</v>
      </c>
      <c r="B51" s="49" t="s">
        <v>1123</v>
      </c>
      <c r="C51" s="22" t="s">
        <v>173</v>
      </c>
      <c r="D51" s="50">
        <v>42000</v>
      </c>
      <c r="E51" s="35"/>
      <c r="F51" s="29"/>
      <c r="G51" s="30"/>
      <c r="H51" s="31">
        <f t="shared" si="0"/>
        <v>0</v>
      </c>
      <c r="I51" s="32"/>
      <c r="J51" s="31">
        <f t="shared" si="1"/>
        <v>0</v>
      </c>
      <c r="K51" s="31"/>
      <c r="L51" s="36">
        <f t="shared" si="2"/>
        <v>0</v>
      </c>
      <c r="M51" s="13">
        <f t="shared" si="9"/>
        <v>1</v>
      </c>
      <c r="N51" s="13">
        <f t="shared" si="9"/>
        <v>1</v>
      </c>
      <c r="O51" s="13">
        <f t="shared" si="9"/>
        <v>1</v>
      </c>
      <c r="P51" s="13">
        <f t="shared" si="4"/>
        <v>1</v>
      </c>
      <c r="Q51" s="13"/>
      <c r="R51" s="13">
        <f t="shared" si="5"/>
        <v>0</v>
      </c>
      <c r="S51" s="13">
        <f t="shared" si="6"/>
        <v>0</v>
      </c>
      <c r="T51" s="12">
        <f t="shared" si="7"/>
        <v>0</v>
      </c>
      <c r="U51" s="13"/>
      <c r="V51" s="42"/>
      <c r="W51" s="14"/>
      <c r="X51" s="14"/>
      <c r="Y51" s="14"/>
      <c r="Z51" s="14"/>
      <c r="AA51" s="14"/>
      <c r="AB51" s="14"/>
      <c r="AC51" s="14"/>
      <c r="AD51" s="14"/>
    </row>
    <row r="52" spans="1:30" s="15" customFormat="1" ht="18.75" customHeight="1" x14ac:dyDescent="0.25">
      <c r="A52" s="34">
        <v>41</v>
      </c>
      <c r="B52" s="49" t="s">
        <v>1124</v>
      </c>
      <c r="C52" s="22" t="s">
        <v>173</v>
      </c>
      <c r="D52" s="50">
        <v>22500</v>
      </c>
      <c r="E52" s="35"/>
      <c r="F52" s="29"/>
      <c r="G52" s="30"/>
      <c r="H52" s="31">
        <f t="shared" si="0"/>
        <v>0</v>
      </c>
      <c r="I52" s="32"/>
      <c r="J52" s="31">
        <f t="shared" si="1"/>
        <v>0</v>
      </c>
      <c r="K52" s="31"/>
      <c r="L52" s="36">
        <f t="shared" si="2"/>
        <v>0</v>
      </c>
      <c r="M52" s="13">
        <f t="shared" si="9"/>
        <v>1</v>
      </c>
      <c r="N52" s="13">
        <f t="shared" si="9"/>
        <v>1</v>
      </c>
      <c r="O52" s="13">
        <f t="shared" si="9"/>
        <v>1</v>
      </c>
      <c r="P52" s="13">
        <f t="shared" si="4"/>
        <v>1</v>
      </c>
      <c r="Q52" s="13"/>
      <c r="R52" s="13">
        <f t="shared" si="5"/>
        <v>0</v>
      </c>
      <c r="S52" s="13">
        <f t="shared" si="6"/>
        <v>0</v>
      </c>
      <c r="T52" s="12">
        <f t="shared" si="7"/>
        <v>0</v>
      </c>
      <c r="U52" s="13"/>
      <c r="V52" s="42"/>
      <c r="W52" s="14"/>
      <c r="X52" s="14"/>
      <c r="Y52" s="14"/>
      <c r="Z52" s="14"/>
      <c r="AA52" s="14"/>
      <c r="AB52" s="14"/>
      <c r="AC52" s="14"/>
      <c r="AD52" s="14"/>
    </row>
    <row r="53" spans="1:30" s="15" customFormat="1" ht="18.75" customHeight="1" x14ac:dyDescent="0.25">
      <c r="A53" s="34">
        <v>42</v>
      </c>
      <c r="B53" s="49" t="s">
        <v>1125</v>
      </c>
      <c r="C53" s="22" t="s">
        <v>308</v>
      </c>
      <c r="D53" s="50">
        <v>400</v>
      </c>
      <c r="E53" s="35"/>
      <c r="F53" s="29"/>
      <c r="G53" s="30"/>
      <c r="H53" s="31">
        <f t="shared" si="0"/>
        <v>0</v>
      </c>
      <c r="I53" s="32"/>
      <c r="J53" s="31">
        <f t="shared" si="1"/>
        <v>0</v>
      </c>
      <c r="K53" s="31"/>
      <c r="L53" s="36">
        <f t="shared" si="2"/>
        <v>0</v>
      </c>
      <c r="M53" s="13">
        <f t="shared" si="9"/>
        <v>1</v>
      </c>
      <c r="N53" s="13">
        <f t="shared" si="9"/>
        <v>1</v>
      </c>
      <c r="O53" s="13">
        <f t="shared" si="9"/>
        <v>1</v>
      </c>
      <c r="P53" s="13">
        <f t="shared" si="4"/>
        <v>1</v>
      </c>
      <c r="Q53" s="13"/>
      <c r="R53" s="13">
        <f t="shared" si="5"/>
        <v>0</v>
      </c>
      <c r="S53" s="13">
        <f t="shared" si="6"/>
        <v>0</v>
      </c>
      <c r="T53" s="12">
        <f t="shared" si="7"/>
        <v>0</v>
      </c>
      <c r="U53" s="13"/>
      <c r="V53" s="42"/>
      <c r="W53" s="14"/>
      <c r="X53" s="14"/>
      <c r="Y53" s="14"/>
      <c r="Z53" s="14"/>
      <c r="AA53" s="14"/>
      <c r="AB53" s="14"/>
      <c r="AC53" s="14"/>
      <c r="AD53" s="14"/>
    </row>
    <row r="54" spans="1:30" s="15" customFormat="1" ht="28.5" x14ac:dyDescent="0.25">
      <c r="A54" s="34">
        <v>43</v>
      </c>
      <c r="B54" s="49" t="s">
        <v>1126</v>
      </c>
      <c r="C54" s="22" t="s">
        <v>308</v>
      </c>
      <c r="D54" s="50">
        <v>500</v>
      </c>
      <c r="E54" s="35"/>
      <c r="F54" s="29"/>
      <c r="G54" s="30"/>
      <c r="H54" s="31">
        <f t="shared" si="0"/>
        <v>0</v>
      </c>
      <c r="I54" s="32"/>
      <c r="J54" s="31">
        <f t="shared" si="1"/>
        <v>0</v>
      </c>
      <c r="K54" s="31"/>
      <c r="L54" s="36">
        <f t="shared" si="2"/>
        <v>0</v>
      </c>
      <c r="M54" s="13">
        <f t="shared" si="9"/>
        <v>1</v>
      </c>
      <c r="N54" s="13">
        <f t="shared" si="9"/>
        <v>1</v>
      </c>
      <c r="O54" s="13">
        <f t="shared" si="9"/>
        <v>1</v>
      </c>
      <c r="P54" s="13">
        <f t="shared" si="4"/>
        <v>1</v>
      </c>
      <c r="Q54" s="13"/>
      <c r="R54" s="13">
        <f t="shared" si="5"/>
        <v>0</v>
      </c>
      <c r="S54" s="13">
        <f t="shared" si="6"/>
        <v>0</v>
      </c>
      <c r="T54" s="12">
        <f t="shared" si="7"/>
        <v>0</v>
      </c>
      <c r="U54" s="13"/>
      <c r="V54" s="42"/>
      <c r="W54" s="14"/>
      <c r="X54" s="14"/>
      <c r="Y54" s="14"/>
      <c r="Z54" s="14"/>
      <c r="AA54" s="14"/>
      <c r="AB54" s="14"/>
      <c r="AC54" s="14"/>
      <c r="AD54" s="14"/>
    </row>
    <row r="55" spans="1:30" s="15" customFormat="1" ht="18.75" customHeight="1" x14ac:dyDescent="0.25">
      <c r="A55" s="34">
        <v>44</v>
      </c>
      <c r="B55" s="49" t="s">
        <v>1127</v>
      </c>
      <c r="C55" s="22" t="s">
        <v>173</v>
      </c>
      <c r="D55" s="50">
        <v>9000</v>
      </c>
      <c r="E55" s="35"/>
      <c r="F55" s="29"/>
      <c r="G55" s="30"/>
      <c r="H55" s="31">
        <f t="shared" si="0"/>
        <v>0</v>
      </c>
      <c r="I55" s="32"/>
      <c r="J55" s="31">
        <f t="shared" si="1"/>
        <v>0</v>
      </c>
      <c r="K55" s="31"/>
      <c r="L55" s="36">
        <f t="shared" si="2"/>
        <v>0</v>
      </c>
      <c r="M55" s="13">
        <f t="shared" si="9"/>
        <v>1</v>
      </c>
      <c r="N55" s="13">
        <f t="shared" si="9"/>
        <v>1</v>
      </c>
      <c r="O55" s="13">
        <f t="shared" si="9"/>
        <v>1</v>
      </c>
      <c r="P55" s="13">
        <f t="shared" si="4"/>
        <v>1</v>
      </c>
      <c r="Q55" s="13"/>
      <c r="R55" s="13">
        <f t="shared" si="5"/>
        <v>0</v>
      </c>
      <c r="S55" s="13">
        <f t="shared" si="6"/>
        <v>0</v>
      </c>
      <c r="T55" s="12">
        <f t="shared" si="7"/>
        <v>0</v>
      </c>
      <c r="U55" s="13"/>
      <c r="V55" s="42"/>
      <c r="W55" s="14"/>
      <c r="X55" s="14"/>
      <c r="Y55" s="14"/>
      <c r="Z55" s="14"/>
      <c r="AA55" s="14"/>
      <c r="AB55" s="14"/>
      <c r="AC55" s="14"/>
      <c r="AD55" s="14"/>
    </row>
    <row r="56" spans="1:30" s="15" customFormat="1" ht="18.75" customHeight="1" x14ac:dyDescent="0.25">
      <c r="A56" s="34">
        <v>45</v>
      </c>
      <c r="B56" s="49" t="s">
        <v>1128</v>
      </c>
      <c r="C56" s="22" t="s">
        <v>173</v>
      </c>
      <c r="D56" s="50">
        <v>400</v>
      </c>
      <c r="E56" s="35"/>
      <c r="F56" s="29"/>
      <c r="G56" s="30"/>
      <c r="H56" s="31">
        <f t="shared" si="0"/>
        <v>0</v>
      </c>
      <c r="I56" s="32"/>
      <c r="J56" s="31">
        <f t="shared" si="1"/>
        <v>0</v>
      </c>
      <c r="K56" s="31"/>
      <c r="L56" s="36">
        <f t="shared" si="2"/>
        <v>0</v>
      </c>
      <c r="M56" s="13">
        <f t="shared" si="9"/>
        <v>1</v>
      </c>
      <c r="N56" s="13">
        <f t="shared" si="9"/>
        <v>1</v>
      </c>
      <c r="O56" s="13">
        <f t="shared" si="9"/>
        <v>1</v>
      </c>
      <c r="P56" s="13">
        <f t="shared" si="4"/>
        <v>1</v>
      </c>
      <c r="Q56" s="13"/>
      <c r="R56" s="13">
        <f t="shared" si="5"/>
        <v>0</v>
      </c>
      <c r="S56" s="13">
        <f t="shared" si="6"/>
        <v>0</v>
      </c>
      <c r="T56" s="12">
        <f t="shared" si="7"/>
        <v>0</v>
      </c>
      <c r="U56" s="13"/>
      <c r="V56" s="42"/>
      <c r="W56" s="14"/>
      <c r="X56" s="14"/>
      <c r="Y56" s="14"/>
      <c r="Z56" s="14"/>
      <c r="AA56" s="14"/>
      <c r="AB56" s="14"/>
      <c r="AC56" s="14"/>
      <c r="AD56" s="14"/>
    </row>
    <row r="57" spans="1:30" s="15" customFormat="1" ht="18.75" customHeight="1" x14ac:dyDescent="0.25">
      <c r="A57" s="34">
        <v>46</v>
      </c>
      <c r="B57" s="49" t="s">
        <v>1129</v>
      </c>
      <c r="C57" s="22" t="s">
        <v>173</v>
      </c>
      <c r="D57" s="50">
        <v>10</v>
      </c>
      <c r="E57" s="35"/>
      <c r="F57" s="29"/>
      <c r="G57" s="30"/>
      <c r="H57" s="31">
        <f t="shared" si="0"/>
        <v>0</v>
      </c>
      <c r="I57" s="32"/>
      <c r="J57" s="31">
        <f t="shared" si="1"/>
        <v>0</v>
      </c>
      <c r="K57" s="31"/>
      <c r="L57" s="36">
        <f t="shared" si="2"/>
        <v>0</v>
      </c>
      <c r="M57" s="13">
        <f t="shared" si="9"/>
        <v>1</v>
      </c>
      <c r="N57" s="13">
        <f t="shared" si="9"/>
        <v>1</v>
      </c>
      <c r="O57" s="13">
        <f t="shared" si="9"/>
        <v>1</v>
      </c>
      <c r="P57" s="13">
        <f t="shared" si="4"/>
        <v>1</v>
      </c>
      <c r="Q57" s="13"/>
      <c r="R57" s="13">
        <f t="shared" si="5"/>
        <v>0</v>
      </c>
      <c r="S57" s="13">
        <f t="shared" si="6"/>
        <v>0</v>
      </c>
      <c r="T57" s="12">
        <f t="shared" si="7"/>
        <v>0</v>
      </c>
      <c r="U57" s="13"/>
      <c r="V57" s="42"/>
      <c r="W57" s="14"/>
      <c r="X57" s="14"/>
      <c r="Y57" s="14"/>
      <c r="Z57" s="14"/>
      <c r="AA57" s="14"/>
      <c r="AB57" s="14"/>
      <c r="AC57" s="14"/>
      <c r="AD57" s="14"/>
    </row>
    <row r="58" spans="1:30" s="15" customFormat="1" ht="18.75" customHeight="1" x14ac:dyDescent="0.25">
      <c r="A58" s="34">
        <v>47</v>
      </c>
      <c r="B58" s="49" t="s">
        <v>1130</v>
      </c>
      <c r="C58" s="22" t="s">
        <v>173</v>
      </c>
      <c r="D58" s="50">
        <v>1200</v>
      </c>
      <c r="E58" s="35"/>
      <c r="F58" s="29"/>
      <c r="G58" s="30"/>
      <c r="H58" s="31">
        <f t="shared" si="0"/>
        <v>0</v>
      </c>
      <c r="I58" s="32"/>
      <c r="J58" s="31">
        <f t="shared" si="1"/>
        <v>0</v>
      </c>
      <c r="K58" s="31"/>
      <c r="L58" s="36">
        <f t="shared" si="2"/>
        <v>0</v>
      </c>
      <c r="M58" s="13">
        <f t="shared" si="9"/>
        <v>1</v>
      </c>
      <c r="N58" s="13">
        <f t="shared" si="9"/>
        <v>1</v>
      </c>
      <c r="O58" s="13">
        <f t="shared" si="9"/>
        <v>1</v>
      </c>
      <c r="P58" s="13">
        <f t="shared" si="4"/>
        <v>1</v>
      </c>
      <c r="Q58" s="13"/>
      <c r="R58" s="13">
        <f t="shared" si="5"/>
        <v>0</v>
      </c>
      <c r="S58" s="13">
        <f t="shared" si="6"/>
        <v>0</v>
      </c>
      <c r="T58" s="12">
        <f t="shared" si="7"/>
        <v>0</v>
      </c>
      <c r="U58" s="13"/>
      <c r="V58" s="42"/>
      <c r="W58" s="14"/>
      <c r="X58" s="14"/>
      <c r="Y58" s="14"/>
      <c r="Z58" s="14"/>
      <c r="AA58" s="14"/>
      <c r="AB58" s="14"/>
      <c r="AC58" s="14"/>
      <c r="AD58" s="14"/>
    </row>
    <row r="59" spans="1:30" s="15" customFormat="1" ht="18.75" customHeight="1" x14ac:dyDescent="0.25">
      <c r="A59" s="34">
        <v>48</v>
      </c>
      <c r="B59" s="49" t="s">
        <v>1131</v>
      </c>
      <c r="C59" s="22" t="s">
        <v>173</v>
      </c>
      <c r="D59" s="50">
        <v>300</v>
      </c>
      <c r="E59" s="35"/>
      <c r="F59" s="29"/>
      <c r="G59" s="30"/>
      <c r="H59" s="31">
        <f t="shared" si="0"/>
        <v>0</v>
      </c>
      <c r="I59" s="32"/>
      <c r="J59" s="31">
        <f t="shared" si="1"/>
        <v>0</v>
      </c>
      <c r="K59" s="31"/>
      <c r="L59" s="36">
        <f t="shared" si="2"/>
        <v>0</v>
      </c>
      <c r="M59" s="13">
        <f t="shared" si="9"/>
        <v>1</v>
      </c>
      <c r="N59" s="13">
        <f t="shared" si="9"/>
        <v>1</v>
      </c>
      <c r="O59" s="13">
        <f t="shared" si="9"/>
        <v>1</v>
      </c>
      <c r="P59" s="13">
        <f t="shared" si="4"/>
        <v>1</v>
      </c>
      <c r="Q59" s="13"/>
      <c r="R59" s="13">
        <f t="shared" si="5"/>
        <v>0</v>
      </c>
      <c r="S59" s="13">
        <f t="shared" si="6"/>
        <v>0</v>
      </c>
      <c r="T59" s="12">
        <f t="shared" si="7"/>
        <v>0</v>
      </c>
      <c r="U59" s="13"/>
      <c r="V59" s="42"/>
      <c r="W59" s="14"/>
      <c r="X59" s="14"/>
      <c r="Y59" s="14"/>
      <c r="Z59" s="14"/>
      <c r="AA59" s="14"/>
      <c r="AB59" s="14"/>
      <c r="AC59" s="14"/>
      <c r="AD59" s="14"/>
    </row>
    <row r="60" spans="1:30" s="15" customFormat="1" ht="18.75" customHeight="1" x14ac:dyDescent="0.25">
      <c r="A60" s="34">
        <v>49</v>
      </c>
      <c r="B60" s="49" t="s">
        <v>1132</v>
      </c>
      <c r="C60" s="22" t="s">
        <v>173</v>
      </c>
      <c r="D60" s="50">
        <v>600</v>
      </c>
      <c r="E60" s="35"/>
      <c r="F60" s="29"/>
      <c r="G60" s="30"/>
      <c r="H60" s="31">
        <f t="shared" si="0"/>
        <v>0</v>
      </c>
      <c r="I60" s="32"/>
      <c r="J60" s="31">
        <f t="shared" si="1"/>
        <v>0</v>
      </c>
      <c r="K60" s="31"/>
      <c r="L60" s="36">
        <f t="shared" si="2"/>
        <v>0</v>
      </c>
      <c r="M60" s="13">
        <f t="shared" si="9"/>
        <v>1</v>
      </c>
      <c r="N60" s="13">
        <f t="shared" si="9"/>
        <v>1</v>
      </c>
      <c r="O60" s="13">
        <f t="shared" si="9"/>
        <v>1</v>
      </c>
      <c r="P60" s="13">
        <f t="shared" si="4"/>
        <v>1</v>
      </c>
      <c r="Q60" s="13"/>
      <c r="R60" s="13">
        <f t="shared" si="5"/>
        <v>0</v>
      </c>
      <c r="S60" s="13">
        <f t="shared" si="6"/>
        <v>0</v>
      </c>
      <c r="T60" s="12">
        <f t="shared" si="7"/>
        <v>0</v>
      </c>
      <c r="U60" s="13"/>
      <c r="V60" s="42"/>
      <c r="W60" s="14"/>
      <c r="X60" s="14"/>
      <c r="Y60" s="14"/>
      <c r="Z60" s="14"/>
      <c r="AA60" s="14"/>
      <c r="AB60" s="14"/>
      <c r="AC60" s="14"/>
      <c r="AD60" s="14"/>
    </row>
    <row r="61" spans="1:30" s="15" customFormat="1" ht="18.75" customHeight="1" x14ac:dyDescent="0.25">
      <c r="A61" s="34">
        <v>50</v>
      </c>
      <c r="B61" s="49" t="s">
        <v>1133</v>
      </c>
      <c r="C61" s="22" t="s">
        <v>173</v>
      </c>
      <c r="D61" s="50">
        <v>900</v>
      </c>
      <c r="E61" s="35"/>
      <c r="F61" s="29"/>
      <c r="G61" s="30"/>
      <c r="H61" s="31">
        <f t="shared" si="0"/>
        <v>0</v>
      </c>
      <c r="I61" s="32"/>
      <c r="J61" s="31">
        <f t="shared" si="1"/>
        <v>0</v>
      </c>
      <c r="K61" s="31"/>
      <c r="L61" s="36">
        <f t="shared" si="2"/>
        <v>0</v>
      </c>
      <c r="M61" s="13">
        <f t="shared" si="9"/>
        <v>1</v>
      </c>
      <c r="N61" s="13">
        <f t="shared" si="9"/>
        <v>1</v>
      </c>
      <c r="O61" s="13">
        <f t="shared" si="9"/>
        <v>1</v>
      </c>
      <c r="P61" s="13">
        <f t="shared" si="4"/>
        <v>1</v>
      </c>
      <c r="Q61" s="13"/>
      <c r="R61" s="13">
        <f t="shared" si="5"/>
        <v>0</v>
      </c>
      <c r="S61" s="13">
        <f t="shared" si="6"/>
        <v>0</v>
      </c>
      <c r="T61" s="12">
        <f t="shared" si="7"/>
        <v>0</v>
      </c>
      <c r="U61" s="13"/>
      <c r="V61" s="42"/>
      <c r="W61" s="14"/>
      <c r="X61" s="14"/>
      <c r="Y61" s="14"/>
      <c r="Z61" s="14"/>
      <c r="AA61" s="14"/>
      <c r="AB61" s="14"/>
      <c r="AC61" s="14"/>
      <c r="AD61" s="14"/>
    </row>
    <row r="62" spans="1:30" s="15" customFormat="1" ht="18.75" customHeight="1" x14ac:dyDescent="0.25">
      <c r="A62" s="34">
        <v>51</v>
      </c>
      <c r="B62" s="49" t="s">
        <v>1134</v>
      </c>
      <c r="C62" s="22" t="s">
        <v>173</v>
      </c>
      <c r="D62" s="50">
        <v>900</v>
      </c>
      <c r="E62" s="35"/>
      <c r="F62" s="29"/>
      <c r="G62" s="30"/>
      <c r="H62" s="31">
        <f t="shared" si="0"/>
        <v>0</v>
      </c>
      <c r="I62" s="32"/>
      <c r="J62" s="31">
        <f t="shared" si="1"/>
        <v>0</v>
      </c>
      <c r="K62" s="31"/>
      <c r="L62" s="36">
        <f t="shared" si="2"/>
        <v>0</v>
      </c>
      <c r="M62" s="13">
        <f t="shared" si="9"/>
        <v>1</v>
      </c>
      <c r="N62" s="13">
        <f t="shared" si="9"/>
        <v>1</v>
      </c>
      <c r="O62" s="13">
        <f t="shared" si="9"/>
        <v>1</v>
      </c>
      <c r="P62" s="13">
        <f t="shared" si="4"/>
        <v>1</v>
      </c>
      <c r="Q62" s="13"/>
      <c r="R62" s="13">
        <f t="shared" si="5"/>
        <v>0</v>
      </c>
      <c r="S62" s="13">
        <f t="shared" si="6"/>
        <v>0</v>
      </c>
      <c r="T62" s="12">
        <f t="shared" si="7"/>
        <v>0</v>
      </c>
      <c r="U62" s="13"/>
      <c r="V62" s="42"/>
      <c r="W62" s="14"/>
      <c r="X62" s="14"/>
      <c r="Y62" s="14"/>
      <c r="Z62" s="14"/>
      <c r="AA62" s="14"/>
      <c r="AB62" s="14"/>
      <c r="AC62" s="14"/>
      <c r="AD62" s="14"/>
    </row>
    <row r="63" spans="1:30" s="15" customFormat="1" ht="18.75" customHeight="1" x14ac:dyDescent="0.25">
      <c r="A63" s="34">
        <v>52</v>
      </c>
      <c r="B63" s="49" t="s">
        <v>1135</v>
      </c>
      <c r="C63" s="22" t="s">
        <v>173</v>
      </c>
      <c r="D63" s="50">
        <v>18000</v>
      </c>
      <c r="E63" s="35"/>
      <c r="F63" s="29"/>
      <c r="G63" s="30"/>
      <c r="H63" s="31">
        <f t="shared" si="0"/>
        <v>0</v>
      </c>
      <c r="I63" s="32"/>
      <c r="J63" s="31">
        <f t="shared" si="1"/>
        <v>0</v>
      </c>
      <c r="K63" s="31"/>
      <c r="L63" s="36">
        <f t="shared" si="2"/>
        <v>0</v>
      </c>
      <c r="M63" s="13">
        <f t="shared" si="9"/>
        <v>1</v>
      </c>
      <c r="N63" s="13">
        <f t="shared" si="9"/>
        <v>1</v>
      </c>
      <c r="O63" s="13">
        <f t="shared" si="9"/>
        <v>1</v>
      </c>
      <c r="P63" s="13">
        <f t="shared" si="4"/>
        <v>1</v>
      </c>
      <c r="Q63" s="13"/>
      <c r="R63" s="13">
        <f t="shared" si="5"/>
        <v>0</v>
      </c>
      <c r="S63" s="13">
        <f t="shared" si="6"/>
        <v>0</v>
      </c>
      <c r="T63" s="12">
        <f t="shared" si="7"/>
        <v>0</v>
      </c>
      <c r="U63" s="13"/>
      <c r="V63" s="42"/>
      <c r="W63" s="14"/>
      <c r="X63" s="14"/>
      <c r="Y63" s="14"/>
      <c r="Z63" s="14"/>
      <c r="AA63" s="14"/>
      <c r="AB63" s="14"/>
      <c r="AC63" s="14"/>
      <c r="AD63" s="14"/>
    </row>
    <row r="64" spans="1:30" s="15" customFormat="1" ht="18.75" customHeight="1" x14ac:dyDescent="0.25">
      <c r="A64" s="34">
        <v>53</v>
      </c>
      <c r="B64" s="49" t="s">
        <v>1136</v>
      </c>
      <c r="C64" s="22" t="s">
        <v>173</v>
      </c>
      <c r="D64" s="50">
        <v>2800</v>
      </c>
      <c r="E64" s="35"/>
      <c r="F64" s="29"/>
      <c r="G64" s="30"/>
      <c r="H64" s="31">
        <f t="shared" si="0"/>
        <v>0</v>
      </c>
      <c r="I64" s="32"/>
      <c r="J64" s="31">
        <f t="shared" si="1"/>
        <v>0</v>
      </c>
      <c r="K64" s="31"/>
      <c r="L64" s="36">
        <f t="shared" si="2"/>
        <v>0</v>
      </c>
      <c r="M64" s="13">
        <f t="shared" ref="M64:O115" si="10">IF(ISBLANK(E64),1,0)</f>
        <v>1</v>
      </c>
      <c r="N64" s="13">
        <f t="shared" si="10"/>
        <v>1</v>
      </c>
      <c r="O64" s="13">
        <f t="shared" si="10"/>
        <v>1</v>
      </c>
      <c r="P64" s="13">
        <f t="shared" si="4"/>
        <v>1</v>
      </c>
      <c r="Q64" s="13"/>
      <c r="R64" s="13">
        <f t="shared" si="5"/>
        <v>0</v>
      </c>
      <c r="S64" s="13">
        <f t="shared" si="6"/>
        <v>0</v>
      </c>
      <c r="T64" s="12">
        <f t="shared" si="7"/>
        <v>0</v>
      </c>
      <c r="U64" s="13"/>
      <c r="V64" s="42"/>
      <c r="W64" s="14"/>
      <c r="X64" s="14"/>
      <c r="Y64" s="14"/>
      <c r="Z64" s="14"/>
      <c r="AA64" s="14"/>
      <c r="AB64" s="14"/>
      <c r="AC64" s="14"/>
      <c r="AD64" s="14"/>
    </row>
    <row r="65" spans="1:30" s="15" customFormat="1" ht="18.75" customHeight="1" x14ac:dyDescent="0.25">
      <c r="A65" s="34">
        <v>54</v>
      </c>
      <c r="B65" s="49" t="s">
        <v>1137</v>
      </c>
      <c r="C65" s="22" t="s">
        <v>173</v>
      </c>
      <c r="D65" s="50">
        <v>560</v>
      </c>
      <c r="E65" s="35"/>
      <c r="F65" s="29"/>
      <c r="G65" s="30"/>
      <c r="H65" s="31">
        <f t="shared" si="0"/>
        <v>0</v>
      </c>
      <c r="I65" s="32"/>
      <c r="J65" s="31">
        <f t="shared" si="1"/>
        <v>0</v>
      </c>
      <c r="K65" s="31"/>
      <c r="L65" s="36">
        <f t="shared" si="2"/>
        <v>0</v>
      </c>
      <c r="M65" s="13">
        <f t="shared" si="10"/>
        <v>1</v>
      </c>
      <c r="N65" s="13">
        <f t="shared" si="10"/>
        <v>1</v>
      </c>
      <c r="O65" s="13">
        <f t="shared" si="10"/>
        <v>1</v>
      </c>
      <c r="P65" s="13">
        <f t="shared" si="4"/>
        <v>1</v>
      </c>
      <c r="Q65" s="13"/>
      <c r="R65" s="13">
        <f t="shared" si="5"/>
        <v>0</v>
      </c>
      <c r="S65" s="13">
        <f t="shared" si="6"/>
        <v>0</v>
      </c>
      <c r="T65" s="12">
        <f t="shared" si="7"/>
        <v>0</v>
      </c>
      <c r="U65" s="13"/>
      <c r="V65" s="42"/>
      <c r="W65" s="14"/>
      <c r="X65" s="14"/>
      <c r="Y65" s="14"/>
      <c r="Z65" s="14"/>
      <c r="AA65" s="14"/>
      <c r="AB65" s="14"/>
      <c r="AC65" s="14"/>
      <c r="AD65" s="14"/>
    </row>
    <row r="66" spans="1:30" s="15" customFormat="1" ht="18.75" customHeight="1" x14ac:dyDescent="0.25">
      <c r="A66" s="34">
        <v>55</v>
      </c>
      <c r="B66" s="49" t="s">
        <v>1138</v>
      </c>
      <c r="C66" s="22" t="s">
        <v>173</v>
      </c>
      <c r="D66" s="50">
        <v>560</v>
      </c>
      <c r="E66" s="35"/>
      <c r="F66" s="29"/>
      <c r="G66" s="30"/>
      <c r="H66" s="31">
        <f t="shared" si="0"/>
        <v>0</v>
      </c>
      <c r="I66" s="32"/>
      <c r="J66" s="31">
        <f t="shared" si="1"/>
        <v>0</v>
      </c>
      <c r="K66" s="31"/>
      <c r="L66" s="36">
        <f t="shared" si="2"/>
        <v>0</v>
      </c>
      <c r="M66" s="13">
        <f t="shared" si="10"/>
        <v>1</v>
      </c>
      <c r="N66" s="13">
        <f t="shared" si="10"/>
        <v>1</v>
      </c>
      <c r="O66" s="13">
        <f t="shared" si="10"/>
        <v>1</v>
      </c>
      <c r="P66" s="13">
        <f t="shared" si="4"/>
        <v>1</v>
      </c>
      <c r="Q66" s="13"/>
      <c r="R66" s="13">
        <f t="shared" si="5"/>
        <v>0</v>
      </c>
      <c r="S66" s="13">
        <f t="shared" si="6"/>
        <v>0</v>
      </c>
      <c r="T66" s="12">
        <f t="shared" si="7"/>
        <v>0</v>
      </c>
      <c r="U66" s="13"/>
      <c r="V66" s="42"/>
      <c r="W66" s="14"/>
      <c r="X66" s="14"/>
      <c r="Y66" s="14"/>
      <c r="Z66" s="14"/>
      <c r="AA66" s="14"/>
      <c r="AB66" s="14"/>
      <c r="AC66" s="14"/>
      <c r="AD66" s="14"/>
    </row>
    <row r="67" spans="1:30" s="15" customFormat="1" ht="18.75" customHeight="1" x14ac:dyDescent="0.25">
      <c r="A67" s="34">
        <v>56</v>
      </c>
      <c r="B67" s="49" t="s">
        <v>1139</v>
      </c>
      <c r="C67" s="22" t="s">
        <v>173</v>
      </c>
      <c r="D67" s="50">
        <v>1800</v>
      </c>
      <c r="E67" s="35"/>
      <c r="F67" s="29"/>
      <c r="G67" s="30"/>
      <c r="H67" s="31">
        <f t="shared" si="0"/>
        <v>0</v>
      </c>
      <c r="I67" s="32"/>
      <c r="J67" s="31">
        <f t="shared" si="1"/>
        <v>0</v>
      </c>
      <c r="K67" s="31"/>
      <c r="L67" s="36">
        <f t="shared" si="2"/>
        <v>0</v>
      </c>
      <c r="M67" s="13">
        <f t="shared" si="10"/>
        <v>1</v>
      </c>
      <c r="N67" s="13">
        <f t="shared" si="10"/>
        <v>1</v>
      </c>
      <c r="O67" s="13">
        <f t="shared" si="10"/>
        <v>1</v>
      </c>
      <c r="P67" s="13">
        <f t="shared" si="4"/>
        <v>1</v>
      </c>
      <c r="Q67" s="13"/>
      <c r="R67" s="13">
        <f t="shared" si="5"/>
        <v>0</v>
      </c>
      <c r="S67" s="13">
        <f t="shared" si="6"/>
        <v>0</v>
      </c>
      <c r="T67" s="12">
        <f t="shared" si="7"/>
        <v>0</v>
      </c>
      <c r="U67" s="13"/>
      <c r="V67" s="42"/>
      <c r="W67" s="14"/>
      <c r="X67" s="14"/>
      <c r="Y67" s="14"/>
      <c r="Z67" s="14"/>
      <c r="AA67" s="14"/>
      <c r="AB67" s="14"/>
      <c r="AC67" s="14"/>
      <c r="AD67" s="14"/>
    </row>
    <row r="68" spans="1:30" s="15" customFormat="1" ht="18.75" customHeight="1" x14ac:dyDescent="0.25">
      <c r="A68" s="34">
        <v>57</v>
      </c>
      <c r="B68" s="49" t="s">
        <v>1140</v>
      </c>
      <c r="C68" s="22" t="s">
        <v>173</v>
      </c>
      <c r="D68" s="50">
        <v>3000</v>
      </c>
      <c r="E68" s="35"/>
      <c r="F68" s="29"/>
      <c r="G68" s="30"/>
      <c r="H68" s="31">
        <f t="shared" si="0"/>
        <v>0</v>
      </c>
      <c r="I68" s="32"/>
      <c r="J68" s="31">
        <f t="shared" si="1"/>
        <v>0</v>
      </c>
      <c r="K68" s="31"/>
      <c r="L68" s="36">
        <f t="shared" si="2"/>
        <v>0</v>
      </c>
      <c r="M68" s="13">
        <f t="shared" si="10"/>
        <v>1</v>
      </c>
      <c r="N68" s="13">
        <f t="shared" si="10"/>
        <v>1</v>
      </c>
      <c r="O68" s="13">
        <f t="shared" si="10"/>
        <v>1</v>
      </c>
      <c r="P68" s="13">
        <f t="shared" si="4"/>
        <v>1</v>
      </c>
      <c r="Q68" s="13"/>
      <c r="R68" s="13">
        <f t="shared" si="5"/>
        <v>0</v>
      </c>
      <c r="S68" s="13">
        <f t="shared" si="6"/>
        <v>0</v>
      </c>
      <c r="T68" s="12">
        <f t="shared" si="7"/>
        <v>0</v>
      </c>
      <c r="U68" s="13"/>
      <c r="V68" s="42"/>
      <c r="W68" s="14"/>
      <c r="X68" s="14"/>
      <c r="Y68" s="14"/>
      <c r="Z68" s="14"/>
      <c r="AA68" s="14"/>
      <c r="AB68" s="14"/>
      <c r="AC68" s="14"/>
      <c r="AD68" s="14"/>
    </row>
    <row r="69" spans="1:30" s="15" customFormat="1" ht="18.75" customHeight="1" x14ac:dyDescent="0.25">
      <c r="A69" s="34">
        <v>58</v>
      </c>
      <c r="B69" s="49" t="s">
        <v>1141</v>
      </c>
      <c r="C69" s="22" t="s">
        <v>173</v>
      </c>
      <c r="D69" s="50">
        <v>1800</v>
      </c>
      <c r="E69" s="35"/>
      <c r="F69" s="29"/>
      <c r="G69" s="30"/>
      <c r="H69" s="31">
        <f t="shared" si="0"/>
        <v>0</v>
      </c>
      <c r="I69" s="32"/>
      <c r="J69" s="31">
        <f t="shared" si="1"/>
        <v>0</v>
      </c>
      <c r="K69" s="31"/>
      <c r="L69" s="36">
        <f t="shared" si="2"/>
        <v>0</v>
      </c>
      <c r="M69" s="13">
        <f t="shared" si="10"/>
        <v>1</v>
      </c>
      <c r="N69" s="13">
        <f t="shared" si="10"/>
        <v>1</v>
      </c>
      <c r="O69" s="13">
        <f t="shared" si="10"/>
        <v>1</v>
      </c>
      <c r="P69" s="13">
        <f t="shared" si="4"/>
        <v>1</v>
      </c>
      <c r="Q69" s="13"/>
      <c r="R69" s="13">
        <f t="shared" si="5"/>
        <v>0</v>
      </c>
      <c r="S69" s="13">
        <f t="shared" si="6"/>
        <v>0</v>
      </c>
      <c r="T69" s="12">
        <f t="shared" si="7"/>
        <v>0</v>
      </c>
      <c r="U69" s="13"/>
      <c r="V69" s="42"/>
      <c r="W69" s="14"/>
      <c r="X69" s="14"/>
      <c r="Y69" s="14"/>
      <c r="Z69" s="14"/>
      <c r="AA69" s="14"/>
      <c r="AB69" s="14"/>
      <c r="AC69" s="14"/>
      <c r="AD69" s="14"/>
    </row>
    <row r="70" spans="1:30" s="15" customFormat="1" ht="18.75" customHeight="1" x14ac:dyDescent="0.25">
      <c r="A70" s="34">
        <v>59</v>
      </c>
      <c r="B70" s="49" t="s">
        <v>1142</v>
      </c>
      <c r="C70" s="22" t="s">
        <v>173</v>
      </c>
      <c r="D70" s="50">
        <v>50</v>
      </c>
      <c r="E70" s="35"/>
      <c r="F70" s="29"/>
      <c r="G70" s="30"/>
      <c r="H70" s="31">
        <f t="shared" si="0"/>
        <v>0</v>
      </c>
      <c r="I70" s="32"/>
      <c r="J70" s="31">
        <f t="shared" si="1"/>
        <v>0</v>
      </c>
      <c r="K70" s="31"/>
      <c r="L70" s="36">
        <f t="shared" si="2"/>
        <v>0</v>
      </c>
      <c r="M70" s="13">
        <f t="shared" si="10"/>
        <v>1</v>
      </c>
      <c r="N70" s="13">
        <f t="shared" si="10"/>
        <v>1</v>
      </c>
      <c r="O70" s="13">
        <f t="shared" si="10"/>
        <v>1</v>
      </c>
      <c r="P70" s="13">
        <f t="shared" si="4"/>
        <v>1</v>
      </c>
      <c r="Q70" s="13"/>
      <c r="R70" s="13">
        <f t="shared" si="5"/>
        <v>0</v>
      </c>
      <c r="S70" s="13">
        <f t="shared" si="6"/>
        <v>0</v>
      </c>
      <c r="T70" s="12">
        <f t="shared" si="7"/>
        <v>0</v>
      </c>
      <c r="U70" s="13"/>
      <c r="V70" s="42"/>
      <c r="W70" s="14"/>
      <c r="X70" s="14"/>
      <c r="Y70" s="14"/>
      <c r="Z70" s="14"/>
      <c r="AA70" s="14"/>
      <c r="AB70" s="14"/>
      <c r="AC70" s="14"/>
      <c r="AD70" s="14"/>
    </row>
    <row r="71" spans="1:30" s="15" customFormat="1" ht="18.75" customHeight="1" x14ac:dyDescent="0.25">
      <c r="A71" s="34">
        <v>60</v>
      </c>
      <c r="B71" s="49" t="s">
        <v>1143</v>
      </c>
      <c r="C71" s="22" t="s">
        <v>173</v>
      </c>
      <c r="D71" s="50">
        <v>4200</v>
      </c>
      <c r="E71" s="35"/>
      <c r="F71" s="29"/>
      <c r="G71" s="30"/>
      <c r="H71" s="31">
        <f t="shared" si="0"/>
        <v>0</v>
      </c>
      <c r="I71" s="32"/>
      <c r="J71" s="31">
        <f t="shared" si="1"/>
        <v>0</v>
      </c>
      <c r="K71" s="31"/>
      <c r="L71" s="36">
        <f t="shared" si="2"/>
        <v>0</v>
      </c>
      <c r="M71" s="13">
        <f t="shared" si="10"/>
        <v>1</v>
      </c>
      <c r="N71" s="13">
        <f t="shared" si="10"/>
        <v>1</v>
      </c>
      <c r="O71" s="13">
        <f t="shared" si="10"/>
        <v>1</v>
      </c>
      <c r="P71" s="13">
        <f t="shared" si="4"/>
        <v>1</v>
      </c>
      <c r="Q71" s="13"/>
      <c r="R71" s="13">
        <f t="shared" si="5"/>
        <v>0</v>
      </c>
      <c r="S71" s="13">
        <f t="shared" si="6"/>
        <v>0</v>
      </c>
      <c r="T71" s="12">
        <f t="shared" si="7"/>
        <v>0</v>
      </c>
      <c r="U71" s="13"/>
      <c r="V71" s="42"/>
      <c r="W71" s="14"/>
      <c r="X71" s="14"/>
      <c r="Y71" s="14"/>
      <c r="Z71" s="14"/>
      <c r="AA71" s="14"/>
      <c r="AB71" s="14"/>
      <c r="AC71" s="14"/>
      <c r="AD71" s="14"/>
    </row>
    <row r="72" spans="1:30" s="15" customFormat="1" ht="18.75" customHeight="1" x14ac:dyDescent="0.25">
      <c r="A72" s="34">
        <v>61</v>
      </c>
      <c r="B72" s="49" t="s">
        <v>1144</v>
      </c>
      <c r="C72" s="22" t="s">
        <v>173</v>
      </c>
      <c r="D72" s="50">
        <v>300</v>
      </c>
      <c r="E72" s="35"/>
      <c r="F72" s="29"/>
      <c r="G72" s="30"/>
      <c r="H72" s="31">
        <f t="shared" si="0"/>
        <v>0</v>
      </c>
      <c r="I72" s="32"/>
      <c r="J72" s="31">
        <f t="shared" si="1"/>
        <v>0</v>
      </c>
      <c r="K72" s="31"/>
      <c r="L72" s="36">
        <f t="shared" si="2"/>
        <v>0</v>
      </c>
      <c r="M72" s="13">
        <f t="shared" si="10"/>
        <v>1</v>
      </c>
      <c r="N72" s="13">
        <f t="shared" si="10"/>
        <v>1</v>
      </c>
      <c r="O72" s="13">
        <f t="shared" si="10"/>
        <v>1</v>
      </c>
      <c r="P72" s="13">
        <f t="shared" si="4"/>
        <v>1</v>
      </c>
      <c r="Q72" s="13"/>
      <c r="R72" s="13">
        <f t="shared" si="5"/>
        <v>0</v>
      </c>
      <c r="S72" s="13">
        <f t="shared" si="6"/>
        <v>0</v>
      </c>
      <c r="T72" s="12">
        <f t="shared" si="7"/>
        <v>0</v>
      </c>
      <c r="U72" s="13"/>
      <c r="V72" s="42"/>
      <c r="W72" s="14"/>
      <c r="X72" s="14"/>
      <c r="Y72" s="14"/>
      <c r="Z72" s="14"/>
      <c r="AA72" s="14"/>
      <c r="AB72" s="14"/>
      <c r="AC72" s="14"/>
      <c r="AD72" s="14"/>
    </row>
    <row r="73" spans="1:30" s="15" customFormat="1" ht="18.75" customHeight="1" x14ac:dyDescent="0.25">
      <c r="A73" s="34">
        <v>62</v>
      </c>
      <c r="B73" s="49" t="s">
        <v>1145</v>
      </c>
      <c r="C73" s="22" t="s">
        <v>173</v>
      </c>
      <c r="D73" s="50">
        <v>36000</v>
      </c>
      <c r="E73" s="35"/>
      <c r="F73" s="29"/>
      <c r="G73" s="30"/>
      <c r="H73" s="31">
        <f t="shared" si="0"/>
        <v>0</v>
      </c>
      <c r="I73" s="32"/>
      <c r="J73" s="31">
        <f t="shared" si="1"/>
        <v>0</v>
      </c>
      <c r="K73" s="31"/>
      <c r="L73" s="36">
        <f t="shared" si="2"/>
        <v>0</v>
      </c>
      <c r="M73" s="13">
        <f t="shared" si="10"/>
        <v>1</v>
      </c>
      <c r="N73" s="13">
        <f t="shared" si="10"/>
        <v>1</v>
      </c>
      <c r="O73" s="13">
        <f t="shared" si="10"/>
        <v>1</v>
      </c>
      <c r="P73" s="13">
        <f t="shared" si="4"/>
        <v>1</v>
      </c>
      <c r="Q73" s="13"/>
      <c r="R73" s="13">
        <f t="shared" si="5"/>
        <v>0</v>
      </c>
      <c r="S73" s="13">
        <f t="shared" si="6"/>
        <v>0</v>
      </c>
      <c r="T73" s="12">
        <f t="shared" si="7"/>
        <v>0</v>
      </c>
      <c r="U73" s="13"/>
      <c r="V73" s="42"/>
      <c r="W73" s="14"/>
      <c r="X73" s="14"/>
      <c r="Y73" s="14"/>
      <c r="Z73" s="14"/>
      <c r="AA73" s="14"/>
      <c r="AB73" s="14"/>
      <c r="AC73" s="14"/>
      <c r="AD73" s="14"/>
    </row>
    <row r="74" spans="1:30" s="15" customFormat="1" ht="18.75" customHeight="1" x14ac:dyDescent="0.25">
      <c r="A74" s="34">
        <v>63</v>
      </c>
      <c r="B74" s="49" t="s">
        <v>1146</v>
      </c>
      <c r="C74" s="22" t="s">
        <v>173</v>
      </c>
      <c r="D74" s="50">
        <v>420</v>
      </c>
      <c r="E74" s="35"/>
      <c r="F74" s="29"/>
      <c r="G74" s="30"/>
      <c r="H74" s="31">
        <f t="shared" si="0"/>
        <v>0</v>
      </c>
      <c r="I74" s="32"/>
      <c r="J74" s="31">
        <f t="shared" si="1"/>
        <v>0</v>
      </c>
      <c r="K74" s="31"/>
      <c r="L74" s="36">
        <f t="shared" si="2"/>
        <v>0</v>
      </c>
      <c r="M74" s="13">
        <f t="shared" si="10"/>
        <v>1</v>
      </c>
      <c r="N74" s="13">
        <f t="shared" si="10"/>
        <v>1</v>
      </c>
      <c r="O74" s="13">
        <f t="shared" si="10"/>
        <v>1</v>
      </c>
      <c r="P74" s="13">
        <f t="shared" si="4"/>
        <v>1</v>
      </c>
      <c r="Q74" s="13"/>
      <c r="R74" s="13">
        <f t="shared" si="5"/>
        <v>0</v>
      </c>
      <c r="S74" s="13">
        <f t="shared" si="6"/>
        <v>0</v>
      </c>
      <c r="T74" s="12">
        <f t="shared" si="7"/>
        <v>0</v>
      </c>
      <c r="U74" s="13"/>
      <c r="V74" s="42"/>
      <c r="W74" s="14"/>
      <c r="X74" s="14"/>
      <c r="Y74" s="14"/>
      <c r="Z74" s="14"/>
      <c r="AA74" s="14"/>
      <c r="AB74" s="14"/>
      <c r="AC74" s="14"/>
      <c r="AD74" s="14"/>
    </row>
    <row r="75" spans="1:30" s="15" customFormat="1" ht="18.75" customHeight="1" x14ac:dyDescent="0.25">
      <c r="A75" s="34">
        <v>64</v>
      </c>
      <c r="B75" s="49" t="s">
        <v>1147</v>
      </c>
      <c r="C75" s="22" t="s">
        <v>173</v>
      </c>
      <c r="D75" s="50">
        <v>21000</v>
      </c>
      <c r="E75" s="35"/>
      <c r="F75" s="29"/>
      <c r="G75" s="30"/>
      <c r="H75" s="31">
        <f t="shared" si="0"/>
        <v>0</v>
      </c>
      <c r="I75" s="32"/>
      <c r="J75" s="31">
        <f t="shared" si="1"/>
        <v>0</v>
      </c>
      <c r="K75" s="31"/>
      <c r="L75" s="36">
        <f t="shared" si="2"/>
        <v>0</v>
      </c>
      <c r="M75" s="13">
        <f t="shared" si="10"/>
        <v>1</v>
      </c>
      <c r="N75" s="13">
        <f t="shared" si="10"/>
        <v>1</v>
      </c>
      <c r="O75" s="13">
        <f t="shared" si="10"/>
        <v>1</v>
      </c>
      <c r="P75" s="13">
        <f t="shared" si="4"/>
        <v>1</v>
      </c>
      <c r="Q75" s="13"/>
      <c r="R75" s="13">
        <f t="shared" si="5"/>
        <v>0</v>
      </c>
      <c r="S75" s="13">
        <f t="shared" si="6"/>
        <v>0</v>
      </c>
      <c r="T75" s="12">
        <f t="shared" si="7"/>
        <v>0</v>
      </c>
      <c r="U75" s="13"/>
      <c r="V75" s="42"/>
      <c r="W75" s="14"/>
      <c r="X75" s="14"/>
      <c r="Y75" s="14"/>
      <c r="Z75" s="14"/>
      <c r="AA75" s="14"/>
      <c r="AB75" s="14"/>
      <c r="AC75" s="14"/>
      <c r="AD75" s="14"/>
    </row>
    <row r="76" spans="1:30" s="15" customFormat="1" ht="28.5" x14ac:dyDescent="0.25">
      <c r="A76" s="34">
        <v>65</v>
      </c>
      <c r="B76" s="49" t="s">
        <v>1148</v>
      </c>
      <c r="C76" s="22" t="s">
        <v>308</v>
      </c>
      <c r="D76" s="50">
        <v>500</v>
      </c>
      <c r="E76" s="35"/>
      <c r="F76" s="29"/>
      <c r="G76" s="30"/>
      <c r="H76" s="31">
        <f t="shared" ref="H76:H139" si="11">ROUND(D76*G76,2)</f>
        <v>0</v>
      </c>
      <c r="I76" s="32"/>
      <c r="J76" s="31">
        <f t="shared" ref="J76:J139" si="12">ROUND(H76*(1+I76),2)</f>
        <v>0</v>
      </c>
      <c r="K76" s="31"/>
      <c r="L76" s="36">
        <f t="shared" ref="L76:L139" si="13">IF(LEN(H76)-IFERROR(SEARCH(",",H76,1),LEN(H76))&gt;2,1,0)</f>
        <v>0</v>
      </c>
      <c r="M76" s="13">
        <f t="shared" si="10"/>
        <v>1</v>
      </c>
      <c r="N76" s="13">
        <f t="shared" si="10"/>
        <v>1</v>
      </c>
      <c r="O76" s="13">
        <f t="shared" si="10"/>
        <v>1</v>
      </c>
      <c r="P76" s="13">
        <f t="shared" ref="P76:P139" si="14">IF(ISBLANK(I76),1,0)</f>
        <v>1</v>
      </c>
      <c r="Q76" s="13"/>
      <c r="R76" s="13">
        <f t="shared" ref="R76:R139" si="15">IF(ISNUMBER(H76),0,1)</f>
        <v>0</v>
      </c>
      <c r="S76" s="13">
        <f t="shared" ref="S76:S139" si="16">IF(I76=0.08,0,IF(I76=0.23,0,IF(I76=0.05,0,IF(I76=0,0,1))))</f>
        <v>0</v>
      </c>
      <c r="T76" s="12">
        <f t="shared" ref="T76:T139" si="17">IF(ISERROR(IF(LEN(G76)-FIND(",",G76)&gt;4,1,0)),0,IF(LEN(G76)-FIND(",",G76)&gt;4,1,0))</f>
        <v>0</v>
      </c>
      <c r="U76" s="13"/>
      <c r="V76" s="42"/>
      <c r="W76" s="14"/>
      <c r="X76" s="14"/>
      <c r="Y76" s="14"/>
      <c r="Z76" s="14"/>
      <c r="AA76" s="14"/>
      <c r="AB76" s="14"/>
      <c r="AC76" s="14"/>
      <c r="AD76" s="14"/>
    </row>
    <row r="77" spans="1:30" s="15" customFormat="1" ht="28.5" x14ac:dyDescent="0.25">
      <c r="A77" s="34">
        <v>66</v>
      </c>
      <c r="B77" s="49" t="s">
        <v>1149</v>
      </c>
      <c r="C77" s="22" t="s">
        <v>173</v>
      </c>
      <c r="D77" s="50">
        <v>50</v>
      </c>
      <c r="E77" s="35"/>
      <c r="F77" s="29"/>
      <c r="G77" s="30"/>
      <c r="H77" s="31">
        <f t="shared" si="11"/>
        <v>0</v>
      </c>
      <c r="I77" s="32"/>
      <c r="J77" s="31">
        <f t="shared" si="12"/>
        <v>0</v>
      </c>
      <c r="K77" s="31"/>
      <c r="L77" s="36">
        <f t="shared" si="13"/>
        <v>0</v>
      </c>
      <c r="M77" s="13">
        <f t="shared" si="10"/>
        <v>1</v>
      </c>
      <c r="N77" s="13">
        <f t="shared" si="10"/>
        <v>1</v>
      </c>
      <c r="O77" s="13">
        <f t="shared" si="10"/>
        <v>1</v>
      </c>
      <c r="P77" s="13">
        <f t="shared" si="14"/>
        <v>1</v>
      </c>
      <c r="Q77" s="13"/>
      <c r="R77" s="13">
        <f t="shared" si="15"/>
        <v>0</v>
      </c>
      <c r="S77" s="13">
        <f t="shared" si="16"/>
        <v>0</v>
      </c>
      <c r="T77" s="12">
        <f t="shared" si="17"/>
        <v>0</v>
      </c>
      <c r="U77" s="13"/>
      <c r="V77" s="42"/>
      <c r="W77" s="14"/>
      <c r="X77" s="14"/>
      <c r="Y77" s="14"/>
      <c r="Z77" s="14"/>
      <c r="AA77" s="14"/>
      <c r="AB77" s="14"/>
      <c r="AC77" s="14"/>
      <c r="AD77" s="14"/>
    </row>
    <row r="78" spans="1:30" s="15" customFormat="1" ht="18.75" customHeight="1" x14ac:dyDescent="0.25">
      <c r="A78" s="34">
        <v>67</v>
      </c>
      <c r="B78" s="49" t="s">
        <v>1150</v>
      </c>
      <c r="C78" s="22" t="s">
        <v>173</v>
      </c>
      <c r="D78" s="50">
        <v>5100</v>
      </c>
      <c r="E78" s="35"/>
      <c r="F78" s="29"/>
      <c r="G78" s="30"/>
      <c r="H78" s="31">
        <f t="shared" si="11"/>
        <v>0</v>
      </c>
      <c r="I78" s="32"/>
      <c r="J78" s="31">
        <f t="shared" si="12"/>
        <v>0</v>
      </c>
      <c r="K78" s="31"/>
      <c r="L78" s="36">
        <f t="shared" si="13"/>
        <v>0</v>
      </c>
      <c r="M78" s="13">
        <f t="shared" si="10"/>
        <v>1</v>
      </c>
      <c r="N78" s="13">
        <f t="shared" si="10"/>
        <v>1</v>
      </c>
      <c r="O78" s="13">
        <f t="shared" si="10"/>
        <v>1</v>
      </c>
      <c r="P78" s="13">
        <f t="shared" si="14"/>
        <v>1</v>
      </c>
      <c r="Q78" s="13"/>
      <c r="R78" s="13">
        <f t="shared" si="15"/>
        <v>0</v>
      </c>
      <c r="S78" s="13">
        <f t="shared" si="16"/>
        <v>0</v>
      </c>
      <c r="T78" s="12">
        <f t="shared" si="17"/>
        <v>0</v>
      </c>
      <c r="U78" s="13"/>
      <c r="V78" s="42"/>
      <c r="W78" s="14"/>
      <c r="X78" s="14"/>
      <c r="Y78" s="14"/>
      <c r="Z78" s="14"/>
      <c r="AA78" s="14"/>
      <c r="AB78" s="14"/>
      <c r="AC78" s="14"/>
      <c r="AD78" s="14"/>
    </row>
    <row r="79" spans="1:30" s="15" customFormat="1" ht="18.75" customHeight="1" x14ac:dyDescent="0.25">
      <c r="A79" s="34">
        <v>68</v>
      </c>
      <c r="B79" s="49" t="s">
        <v>1151</v>
      </c>
      <c r="C79" s="22" t="s">
        <v>173</v>
      </c>
      <c r="D79" s="50">
        <v>600</v>
      </c>
      <c r="E79" s="35"/>
      <c r="F79" s="29"/>
      <c r="G79" s="30"/>
      <c r="H79" s="31">
        <f t="shared" si="11"/>
        <v>0</v>
      </c>
      <c r="I79" s="32"/>
      <c r="J79" s="31">
        <f t="shared" si="12"/>
        <v>0</v>
      </c>
      <c r="K79" s="31"/>
      <c r="L79" s="36">
        <f t="shared" si="13"/>
        <v>0</v>
      </c>
      <c r="M79" s="13">
        <f t="shared" si="10"/>
        <v>1</v>
      </c>
      <c r="N79" s="13">
        <f t="shared" si="10"/>
        <v>1</v>
      </c>
      <c r="O79" s="13">
        <f t="shared" si="10"/>
        <v>1</v>
      </c>
      <c r="P79" s="13">
        <f t="shared" si="14"/>
        <v>1</v>
      </c>
      <c r="Q79" s="13"/>
      <c r="R79" s="13">
        <f t="shared" si="15"/>
        <v>0</v>
      </c>
      <c r="S79" s="13">
        <f t="shared" si="16"/>
        <v>0</v>
      </c>
      <c r="T79" s="12">
        <f t="shared" si="17"/>
        <v>0</v>
      </c>
      <c r="U79" s="13"/>
      <c r="V79" s="42"/>
      <c r="W79" s="14"/>
      <c r="X79" s="14"/>
      <c r="Y79" s="14"/>
      <c r="Z79" s="14"/>
      <c r="AA79" s="14"/>
      <c r="AB79" s="14"/>
      <c r="AC79" s="14"/>
      <c r="AD79" s="14"/>
    </row>
    <row r="80" spans="1:30" s="15" customFormat="1" ht="18.75" customHeight="1" x14ac:dyDescent="0.25">
      <c r="A80" s="34">
        <v>69</v>
      </c>
      <c r="B80" s="49" t="s">
        <v>1152</v>
      </c>
      <c r="C80" s="22" t="s">
        <v>173</v>
      </c>
      <c r="D80" s="50">
        <v>1000</v>
      </c>
      <c r="E80" s="35"/>
      <c r="F80" s="29"/>
      <c r="G80" s="30"/>
      <c r="H80" s="31">
        <f t="shared" si="11"/>
        <v>0</v>
      </c>
      <c r="I80" s="32"/>
      <c r="J80" s="31">
        <f t="shared" si="12"/>
        <v>0</v>
      </c>
      <c r="K80" s="31"/>
      <c r="L80" s="36">
        <f t="shared" si="13"/>
        <v>0</v>
      </c>
      <c r="M80" s="13">
        <f t="shared" si="10"/>
        <v>1</v>
      </c>
      <c r="N80" s="13">
        <f t="shared" si="10"/>
        <v>1</v>
      </c>
      <c r="O80" s="13">
        <f t="shared" si="10"/>
        <v>1</v>
      </c>
      <c r="P80" s="13">
        <f t="shared" si="14"/>
        <v>1</v>
      </c>
      <c r="Q80" s="13"/>
      <c r="R80" s="13">
        <f t="shared" si="15"/>
        <v>0</v>
      </c>
      <c r="S80" s="13">
        <f t="shared" si="16"/>
        <v>0</v>
      </c>
      <c r="T80" s="12">
        <f t="shared" si="17"/>
        <v>0</v>
      </c>
      <c r="U80" s="13"/>
      <c r="V80" s="42"/>
      <c r="W80" s="14"/>
      <c r="X80" s="14"/>
      <c r="Y80" s="14"/>
      <c r="Z80" s="14"/>
      <c r="AA80" s="14"/>
      <c r="AB80" s="14"/>
      <c r="AC80" s="14"/>
      <c r="AD80" s="14"/>
    </row>
    <row r="81" spans="1:30" s="15" customFormat="1" ht="18.75" customHeight="1" x14ac:dyDescent="0.25">
      <c r="A81" s="34">
        <v>70</v>
      </c>
      <c r="B81" s="49" t="s">
        <v>1153</v>
      </c>
      <c r="C81" s="22" t="s">
        <v>308</v>
      </c>
      <c r="D81" s="50">
        <v>100</v>
      </c>
      <c r="E81" s="35"/>
      <c r="F81" s="29"/>
      <c r="G81" s="30"/>
      <c r="H81" s="31">
        <f t="shared" si="11"/>
        <v>0</v>
      </c>
      <c r="I81" s="32"/>
      <c r="J81" s="31">
        <f t="shared" si="12"/>
        <v>0</v>
      </c>
      <c r="K81" s="31"/>
      <c r="L81" s="36">
        <f t="shared" si="13"/>
        <v>0</v>
      </c>
      <c r="M81" s="13">
        <f t="shared" si="10"/>
        <v>1</v>
      </c>
      <c r="N81" s="13">
        <f t="shared" si="10"/>
        <v>1</v>
      </c>
      <c r="O81" s="13">
        <f t="shared" si="10"/>
        <v>1</v>
      </c>
      <c r="P81" s="13">
        <f t="shared" si="14"/>
        <v>1</v>
      </c>
      <c r="Q81" s="13"/>
      <c r="R81" s="13">
        <f t="shared" si="15"/>
        <v>0</v>
      </c>
      <c r="S81" s="13">
        <f t="shared" si="16"/>
        <v>0</v>
      </c>
      <c r="T81" s="12">
        <f t="shared" si="17"/>
        <v>0</v>
      </c>
      <c r="U81" s="13"/>
      <c r="V81" s="42"/>
      <c r="W81" s="14"/>
      <c r="X81" s="14"/>
      <c r="Y81" s="14"/>
      <c r="Z81" s="14"/>
      <c r="AA81" s="14"/>
      <c r="AB81" s="14"/>
      <c r="AC81" s="14"/>
      <c r="AD81" s="14"/>
    </row>
    <row r="82" spans="1:30" s="15" customFormat="1" ht="18.75" customHeight="1" x14ac:dyDescent="0.25">
      <c r="A82" s="34">
        <v>71</v>
      </c>
      <c r="B82" s="49" t="s">
        <v>1154</v>
      </c>
      <c r="C82" s="22" t="s">
        <v>173</v>
      </c>
      <c r="D82" s="50">
        <v>2500</v>
      </c>
      <c r="E82" s="35"/>
      <c r="F82" s="29"/>
      <c r="G82" s="30"/>
      <c r="H82" s="31">
        <f t="shared" si="11"/>
        <v>0</v>
      </c>
      <c r="I82" s="32"/>
      <c r="J82" s="31">
        <f t="shared" si="12"/>
        <v>0</v>
      </c>
      <c r="K82" s="31"/>
      <c r="L82" s="36">
        <f t="shared" si="13"/>
        <v>0</v>
      </c>
      <c r="M82" s="13">
        <f t="shared" si="10"/>
        <v>1</v>
      </c>
      <c r="N82" s="13">
        <f t="shared" si="10"/>
        <v>1</v>
      </c>
      <c r="O82" s="13">
        <f t="shared" si="10"/>
        <v>1</v>
      </c>
      <c r="P82" s="13">
        <f t="shared" si="14"/>
        <v>1</v>
      </c>
      <c r="Q82" s="13"/>
      <c r="R82" s="13">
        <f t="shared" si="15"/>
        <v>0</v>
      </c>
      <c r="S82" s="13">
        <f t="shared" si="16"/>
        <v>0</v>
      </c>
      <c r="T82" s="12">
        <f t="shared" si="17"/>
        <v>0</v>
      </c>
      <c r="U82" s="13"/>
      <c r="V82" s="42"/>
      <c r="W82" s="14"/>
      <c r="X82" s="14"/>
      <c r="Y82" s="14"/>
      <c r="Z82" s="14"/>
      <c r="AA82" s="14"/>
      <c r="AB82" s="14"/>
      <c r="AC82" s="14"/>
      <c r="AD82" s="14"/>
    </row>
    <row r="83" spans="1:30" s="15" customFormat="1" ht="18.75" customHeight="1" x14ac:dyDescent="0.25">
      <c r="A83" s="34">
        <v>72</v>
      </c>
      <c r="B83" s="49" t="s">
        <v>1155</v>
      </c>
      <c r="C83" s="22" t="s">
        <v>308</v>
      </c>
      <c r="D83" s="50">
        <v>1200</v>
      </c>
      <c r="E83" s="35"/>
      <c r="F83" s="29"/>
      <c r="G83" s="30"/>
      <c r="H83" s="31">
        <f t="shared" si="11"/>
        <v>0</v>
      </c>
      <c r="I83" s="32"/>
      <c r="J83" s="31">
        <f t="shared" si="12"/>
        <v>0</v>
      </c>
      <c r="K83" s="31"/>
      <c r="L83" s="36">
        <f t="shared" si="13"/>
        <v>0</v>
      </c>
      <c r="M83" s="13">
        <f t="shared" si="10"/>
        <v>1</v>
      </c>
      <c r="N83" s="13">
        <f t="shared" si="10"/>
        <v>1</v>
      </c>
      <c r="O83" s="13">
        <f t="shared" si="10"/>
        <v>1</v>
      </c>
      <c r="P83" s="13">
        <f t="shared" si="14"/>
        <v>1</v>
      </c>
      <c r="Q83" s="13"/>
      <c r="R83" s="13">
        <f t="shared" si="15"/>
        <v>0</v>
      </c>
      <c r="S83" s="13">
        <f t="shared" si="16"/>
        <v>0</v>
      </c>
      <c r="T83" s="12">
        <f t="shared" si="17"/>
        <v>0</v>
      </c>
      <c r="U83" s="13"/>
      <c r="V83" s="42"/>
      <c r="W83" s="14"/>
      <c r="X83" s="14"/>
      <c r="Y83" s="14"/>
      <c r="Z83" s="14"/>
      <c r="AA83" s="14"/>
      <c r="AB83" s="14"/>
      <c r="AC83" s="14"/>
      <c r="AD83" s="14"/>
    </row>
    <row r="84" spans="1:30" s="15" customFormat="1" ht="18.75" customHeight="1" x14ac:dyDescent="0.25">
      <c r="A84" s="34">
        <v>73</v>
      </c>
      <c r="B84" s="49" t="s">
        <v>1156</v>
      </c>
      <c r="C84" s="22" t="s">
        <v>173</v>
      </c>
      <c r="D84" s="50">
        <v>1200</v>
      </c>
      <c r="E84" s="35"/>
      <c r="F84" s="29"/>
      <c r="G84" s="30"/>
      <c r="H84" s="31">
        <f t="shared" si="11"/>
        <v>0</v>
      </c>
      <c r="I84" s="32"/>
      <c r="J84" s="31">
        <f t="shared" si="12"/>
        <v>0</v>
      </c>
      <c r="K84" s="31"/>
      <c r="L84" s="36">
        <f t="shared" si="13"/>
        <v>0</v>
      </c>
      <c r="M84" s="13">
        <f t="shared" si="10"/>
        <v>1</v>
      </c>
      <c r="N84" s="13">
        <f t="shared" si="10"/>
        <v>1</v>
      </c>
      <c r="O84" s="13">
        <f t="shared" si="10"/>
        <v>1</v>
      </c>
      <c r="P84" s="13">
        <f t="shared" si="14"/>
        <v>1</v>
      </c>
      <c r="Q84" s="13"/>
      <c r="R84" s="13">
        <f t="shared" si="15"/>
        <v>0</v>
      </c>
      <c r="S84" s="13">
        <f t="shared" si="16"/>
        <v>0</v>
      </c>
      <c r="T84" s="12">
        <f t="shared" si="17"/>
        <v>0</v>
      </c>
      <c r="U84" s="13"/>
      <c r="V84" s="42"/>
      <c r="W84" s="14"/>
      <c r="X84" s="14"/>
      <c r="Y84" s="14"/>
      <c r="Z84" s="14"/>
      <c r="AA84" s="14"/>
      <c r="AB84" s="14"/>
      <c r="AC84" s="14"/>
      <c r="AD84" s="14"/>
    </row>
    <row r="85" spans="1:30" s="15" customFormat="1" ht="18.75" customHeight="1" x14ac:dyDescent="0.25">
      <c r="A85" s="34">
        <v>74</v>
      </c>
      <c r="B85" s="49" t="s">
        <v>1157</v>
      </c>
      <c r="C85" s="22" t="s">
        <v>173</v>
      </c>
      <c r="D85" s="50">
        <v>1500</v>
      </c>
      <c r="E85" s="35"/>
      <c r="F85" s="29"/>
      <c r="G85" s="30"/>
      <c r="H85" s="31">
        <f t="shared" si="11"/>
        <v>0</v>
      </c>
      <c r="I85" s="32"/>
      <c r="J85" s="31">
        <f t="shared" si="12"/>
        <v>0</v>
      </c>
      <c r="K85" s="31"/>
      <c r="L85" s="36">
        <f t="shared" si="13"/>
        <v>0</v>
      </c>
      <c r="M85" s="13">
        <f t="shared" si="10"/>
        <v>1</v>
      </c>
      <c r="N85" s="13">
        <f t="shared" si="10"/>
        <v>1</v>
      </c>
      <c r="O85" s="13">
        <f t="shared" si="10"/>
        <v>1</v>
      </c>
      <c r="P85" s="13">
        <f t="shared" si="14"/>
        <v>1</v>
      </c>
      <c r="Q85" s="13"/>
      <c r="R85" s="13">
        <f t="shared" si="15"/>
        <v>0</v>
      </c>
      <c r="S85" s="13">
        <f t="shared" si="16"/>
        <v>0</v>
      </c>
      <c r="T85" s="12">
        <f t="shared" si="17"/>
        <v>0</v>
      </c>
      <c r="U85" s="13"/>
      <c r="V85" s="42"/>
      <c r="W85" s="14"/>
      <c r="X85" s="14"/>
      <c r="Y85" s="14"/>
      <c r="Z85" s="14"/>
      <c r="AA85" s="14"/>
      <c r="AB85" s="14"/>
      <c r="AC85" s="14"/>
      <c r="AD85" s="14"/>
    </row>
    <row r="86" spans="1:30" s="15" customFormat="1" ht="18.75" customHeight="1" x14ac:dyDescent="0.25">
      <c r="A86" s="34">
        <v>75</v>
      </c>
      <c r="B86" s="49" t="s">
        <v>1158</v>
      </c>
      <c r="C86" s="22" t="s">
        <v>173</v>
      </c>
      <c r="D86" s="50">
        <v>600</v>
      </c>
      <c r="E86" s="35"/>
      <c r="F86" s="29"/>
      <c r="G86" s="30"/>
      <c r="H86" s="31">
        <f t="shared" si="11"/>
        <v>0</v>
      </c>
      <c r="I86" s="32"/>
      <c r="J86" s="31">
        <f t="shared" si="12"/>
        <v>0</v>
      </c>
      <c r="K86" s="31"/>
      <c r="L86" s="36">
        <f t="shared" si="13"/>
        <v>0</v>
      </c>
      <c r="M86" s="13">
        <f t="shared" si="10"/>
        <v>1</v>
      </c>
      <c r="N86" s="13">
        <f t="shared" si="10"/>
        <v>1</v>
      </c>
      <c r="O86" s="13">
        <f t="shared" si="10"/>
        <v>1</v>
      </c>
      <c r="P86" s="13">
        <f t="shared" si="14"/>
        <v>1</v>
      </c>
      <c r="Q86" s="13"/>
      <c r="R86" s="13">
        <f t="shared" si="15"/>
        <v>0</v>
      </c>
      <c r="S86" s="13">
        <f t="shared" si="16"/>
        <v>0</v>
      </c>
      <c r="T86" s="12">
        <f t="shared" si="17"/>
        <v>0</v>
      </c>
      <c r="U86" s="13"/>
      <c r="V86" s="42"/>
      <c r="W86" s="14"/>
      <c r="X86" s="14"/>
      <c r="Y86" s="14"/>
      <c r="Z86" s="14"/>
      <c r="AA86" s="14"/>
      <c r="AB86" s="14"/>
      <c r="AC86" s="14"/>
      <c r="AD86" s="14"/>
    </row>
    <row r="87" spans="1:30" s="15" customFormat="1" ht="18.75" customHeight="1" x14ac:dyDescent="0.25">
      <c r="A87" s="34">
        <v>76</v>
      </c>
      <c r="B87" s="49" t="s">
        <v>1159</v>
      </c>
      <c r="C87" s="22" t="s">
        <v>173</v>
      </c>
      <c r="D87" s="50">
        <v>900</v>
      </c>
      <c r="E87" s="35"/>
      <c r="F87" s="29"/>
      <c r="G87" s="30"/>
      <c r="H87" s="31">
        <f t="shared" si="11"/>
        <v>0</v>
      </c>
      <c r="I87" s="32"/>
      <c r="J87" s="31">
        <f t="shared" si="12"/>
        <v>0</v>
      </c>
      <c r="K87" s="31"/>
      <c r="L87" s="36">
        <f t="shared" si="13"/>
        <v>0</v>
      </c>
      <c r="M87" s="13">
        <f t="shared" si="10"/>
        <v>1</v>
      </c>
      <c r="N87" s="13">
        <f t="shared" si="10"/>
        <v>1</v>
      </c>
      <c r="O87" s="13">
        <f t="shared" si="10"/>
        <v>1</v>
      </c>
      <c r="P87" s="13">
        <f t="shared" si="14"/>
        <v>1</v>
      </c>
      <c r="Q87" s="13"/>
      <c r="R87" s="13">
        <f t="shared" si="15"/>
        <v>0</v>
      </c>
      <c r="S87" s="13">
        <f t="shared" si="16"/>
        <v>0</v>
      </c>
      <c r="T87" s="12">
        <f t="shared" si="17"/>
        <v>0</v>
      </c>
      <c r="U87" s="13"/>
      <c r="V87" s="42"/>
      <c r="W87" s="14"/>
      <c r="X87" s="14"/>
      <c r="Y87" s="14"/>
      <c r="Z87" s="14"/>
      <c r="AA87" s="14"/>
      <c r="AB87" s="14"/>
      <c r="AC87" s="14"/>
      <c r="AD87" s="14"/>
    </row>
    <row r="88" spans="1:30" s="15" customFormat="1" ht="28.5" x14ac:dyDescent="0.25">
      <c r="A88" s="34">
        <v>77</v>
      </c>
      <c r="B88" s="49" t="s">
        <v>1160</v>
      </c>
      <c r="C88" s="22" t="s">
        <v>308</v>
      </c>
      <c r="D88" s="50">
        <v>50</v>
      </c>
      <c r="E88" s="35"/>
      <c r="F88" s="29"/>
      <c r="G88" s="30"/>
      <c r="H88" s="31">
        <f t="shared" si="11"/>
        <v>0</v>
      </c>
      <c r="I88" s="32"/>
      <c r="J88" s="31">
        <f t="shared" si="12"/>
        <v>0</v>
      </c>
      <c r="K88" s="31"/>
      <c r="L88" s="36">
        <f t="shared" si="13"/>
        <v>0</v>
      </c>
      <c r="M88" s="13">
        <f t="shared" si="10"/>
        <v>1</v>
      </c>
      <c r="N88" s="13">
        <f t="shared" si="10"/>
        <v>1</v>
      </c>
      <c r="O88" s="13">
        <f t="shared" si="10"/>
        <v>1</v>
      </c>
      <c r="P88" s="13">
        <f t="shared" si="14"/>
        <v>1</v>
      </c>
      <c r="Q88" s="13"/>
      <c r="R88" s="13">
        <f t="shared" si="15"/>
        <v>0</v>
      </c>
      <c r="S88" s="13">
        <f t="shared" si="16"/>
        <v>0</v>
      </c>
      <c r="T88" s="12">
        <f t="shared" si="17"/>
        <v>0</v>
      </c>
      <c r="U88" s="13"/>
      <c r="V88" s="42"/>
      <c r="W88" s="14"/>
      <c r="X88" s="14"/>
      <c r="Y88" s="14"/>
      <c r="Z88" s="14"/>
      <c r="AA88" s="14"/>
      <c r="AB88" s="14"/>
      <c r="AC88" s="14"/>
      <c r="AD88" s="14"/>
    </row>
    <row r="89" spans="1:30" s="15" customFormat="1" ht="18.75" customHeight="1" x14ac:dyDescent="0.25">
      <c r="A89" s="34">
        <v>78</v>
      </c>
      <c r="B89" s="49" t="s">
        <v>1161</v>
      </c>
      <c r="C89" s="22" t="s">
        <v>173</v>
      </c>
      <c r="D89" s="50">
        <v>280</v>
      </c>
      <c r="E89" s="35"/>
      <c r="F89" s="29"/>
      <c r="G89" s="30"/>
      <c r="H89" s="31">
        <f t="shared" si="11"/>
        <v>0</v>
      </c>
      <c r="I89" s="32"/>
      <c r="J89" s="31">
        <f t="shared" si="12"/>
        <v>0</v>
      </c>
      <c r="K89" s="31"/>
      <c r="L89" s="36">
        <f t="shared" si="13"/>
        <v>0</v>
      </c>
      <c r="M89" s="13">
        <f t="shared" si="10"/>
        <v>1</v>
      </c>
      <c r="N89" s="13">
        <f t="shared" si="10"/>
        <v>1</v>
      </c>
      <c r="O89" s="13">
        <f t="shared" si="10"/>
        <v>1</v>
      </c>
      <c r="P89" s="13">
        <f t="shared" si="14"/>
        <v>1</v>
      </c>
      <c r="Q89" s="13"/>
      <c r="R89" s="13">
        <f t="shared" si="15"/>
        <v>0</v>
      </c>
      <c r="S89" s="13">
        <f t="shared" si="16"/>
        <v>0</v>
      </c>
      <c r="T89" s="12">
        <f t="shared" si="17"/>
        <v>0</v>
      </c>
      <c r="U89" s="13"/>
      <c r="V89" s="42"/>
      <c r="W89" s="14"/>
      <c r="X89" s="14"/>
      <c r="Y89" s="14"/>
      <c r="Z89" s="14"/>
      <c r="AA89" s="14"/>
      <c r="AB89" s="14"/>
      <c r="AC89" s="14"/>
      <c r="AD89" s="14"/>
    </row>
    <row r="90" spans="1:30" s="15" customFormat="1" ht="18.75" customHeight="1" x14ac:dyDescent="0.25">
      <c r="A90" s="34">
        <v>79</v>
      </c>
      <c r="B90" s="49" t="s">
        <v>1162</v>
      </c>
      <c r="C90" s="22" t="s">
        <v>173</v>
      </c>
      <c r="D90" s="50">
        <v>12000</v>
      </c>
      <c r="E90" s="35"/>
      <c r="F90" s="29"/>
      <c r="G90" s="30"/>
      <c r="H90" s="31">
        <f t="shared" si="11"/>
        <v>0</v>
      </c>
      <c r="I90" s="32"/>
      <c r="J90" s="31">
        <f t="shared" si="12"/>
        <v>0</v>
      </c>
      <c r="K90" s="31"/>
      <c r="L90" s="36">
        <f t="shared" si="13"/>
        <v>0</v>
      </c>
      <c r="M90" s="13">
        <f t="shared" si="10"/>
        <v>1</v>
      </c>
      <c r="N90" s="13">
        <f t="shared" si="10"/>
        <v>1</v>
      </c>
      <c r="O90" s="13">
        <f t="shared" si="10"/>
        <v>1</v>
      </c>
      <c r="P90" s="13">
        <f t="shared" si="14"/>
        <v>1</v>
      </c>
      <c r="Q90" s="13"/>
      <c r="R90" s="13">
        <f t="shared" si="15"/>
        <v>0</v>
      </c>
      <c r="S90" s="13">
        <f t="shared" si="16"/>
        <v>0</v>
      </c>
      <c r="T90" s="12">
        <f t="shared" si="17"/>
        <v>0</v>
      </c>
      <c r="U90" s="13"/>
      <c r="V90" s="42"/>
      <c r="W90" s="14"/>
      <c r="X90" s="14"/>
      <c r="Y90" s="14"/>
      <c r="Z90" s="14"/>
      <c r="AA90" s="14"/>
      <c r="AB90" s="14"/>
      <c r="AC90" s="14"/>
      <c r="AD90" s="14"/>
    </row>
    <row r="91" spans="1:30" s="15" customFormat="1" ht="18.75" customHeight="1" x14ac:dyDescent="0.25">
      <c r="A91" s="34">
        <v>80</v>
      </c>
      <c r="B91" s="49" t="s">
        <v>1163</v>
      </c>
      <c r="C91" s="22" t="s">
        <v>173</v>
      </c>
      <c r="D91" s="50">
        <v>2800</v>
      </c>
      <c r="E91" s="35"/>
      <c r="F91" s="29"/>
      <c r="G91" s="30"/>
      <c r="H91" s="31">
        <f t="shared" si="11"/>
        <v>0</v>
      </c>
      <c r="I91" s="32"/>
      <c r="J91" s="31">
        <f t="shared" si="12"/>
        <v>0</v>
      </c>
      <c r="K91" s="31"/>
      <c r="L91" s="36">
        <f t="shared" si="13"/>
        <v>0</v>
      </c>
      <c r="M91" s="13">
        <f t="shared" si="10"/>
        <v>1</v>
      </c>
      <c r="N91" s="13">
        <f t="shared" si="10"/>
        <v>1</v>
      </c>
      <c r="O91" s="13">
        <f t="shared" si="10"/>
        <v>1</v>
      </c>
      <c r="P91" s="13">
        <f t="shared" si="14"/>
        <v>1</v>
      </c>
      <c r="Q91" s="13"/>
      <c r="R91" s="13">
        <f t="shared" si="15"/>
        <v>0</v>
      </c>
      <c r="S91" s="13">
        <f t="shared" si="16"/>
        <v>0</v>
      </c>
      <c r="T91" s="12">
        <f t="shared" si="17"/>
        <v>0</v>
      </c>
      <c r="U91" s="13"/>
      <c r="V91" s="42"/>
      <c r="W91" s="14"/>
      <c r="X91" s="14"/>
      <c r="Y91" s="14"/>
      <c r="Z91" s="14"/>
      <c r="AA91" s="14"/>
      <c r="AB91" s="14"/>
      <c r="AC91" s="14"/>
      <c r="AD91" s="14"/>
    </row>
    <row r="92" spans="1:30" s="15" customFormat="1" ht="28.5" x14ac:dyDescent="0.25">
      <c r="A92" s="34">
        <v>81</v>
      </c>
      <c r="B92" s="49" t="s">
        <v>1164</v>
      </c>
      <c r="C92" s="22" t="s">
        <v>173</v>
      </c>
      <c r="D92" s="50">
        <v>2000</v>
      </c>
      <c r="E92" s="35"/>
      <c r="F92" s="29"/>
      <c r="G92" s="30"/>
      <c r="H92" s="31">
        <f t="shared" si="11"/>
        <v>0</v>
      </c>
      <c r="I92" s="32"/>
      <c r="J92" s="31">
        <f t="shared" si="12"/>
        <v>0</v>
      </c>
      <c r="K92" s="31"/>
      <c r="L92" s="36">
        <f t="shared" si="13"/>
        <v>0</v>
      </c>
      <c r="M92" s="13">
        <f t="shared" si="10"/>
        <v>1</v>
      </c>
      <c r="N92" s="13">
        <f t="shared" si="10"/>
        <v>1</v>
      </c>
      <c r="O92" s="13">
        <f t="shared" si="10"/>
        <v>1</v>
      </c>
      <c r="P92" s="13">
        <f t="shared" si="14"/>
        <v>1</v>
      </c>
      <c r="Q92" s="13"/>
      <c r="R92" s="13">
        <f t="shared" si="15"/>
        <v>0</v>
      </c>
      <c r="S92" s="13">
        <f t="shared" si="16"/>
        <v>0</v>
      </c>
      <c r="T92" s="12">
        <f t="shared" si="17"/>
        <v>0</v>
      </c>
      <c r="U92" s="13"/>
      <c r="V92" s="42"/>
      <c r="W92" s="14"/>
      <c r="X92" s="14"/>
      <c r="Y92" s="14"/>
      <c r="Z92" s="14"/>
      <c r="AA92" s="14"/>
      <c r="AB92" s="14"/>
      <c r="AC92" s="14"/>
      <c r="AD92" s="14"/>
    </row>
    <row r="93" spans="1:30" s="15" customFormat="1" ht="28.5" x14ac:dyDescent="0.25">
      <c r="A93" s="34">
        <v>82</v>
      </c>
      <c r="B93" s="49" t="s">
        <v>1165</v>
      </c>
      <c r="C93" s="22" t="s">
        <v>173</v>
      </c>
      <c r="D93" s="50">
        <v>7000</v>
      </c>
      <c r="E93" s="35"/>
      <c r="F93" s="29"/>
      <c r="G93" s="30"/>
      <c r="H93" s="31">
        <f t="shared" si="11"/>
        <v>0</v>
      </c>
      <c r="I93" s="32"/>
      <c r="J93" s="31">
        <f t="shared" si="12"/>
        <v>0</v>
      </c>
      <c r="K93" s="31"/>
      <c r="L93" s="36">
        <f t="shared" si="13"/>
        <v>0</v>
      </c>
      <c r="M93" s="13">
        <f t="shared" si="10"/>
        <v>1</v>
      </c>
      <c r="N93" s="13">
        <f t="shared" si="10"/>
        <v>1</v>
      </c>
      <c r="O93" s="13">
        <f t="shared" si="10"/>
        <v>1</v>
      </c>
      <c r="P93" s="13">
        <f t="shared" si="14"/>
        <v>1</v>
      </c>
      <c r="Q93" s="13"/>
      <c r="R93" s="13">
        <f t="shared" si="15"/>
        <v>0</v>
      </c>
      <c r="S93" s="13">
        <f t="shared" si="16"/>
        <v>0</v>
      </c>
      <c r="T93" s="12">
        <f t="shared" si="17"/>
        <v>0</v>
      </c>
      <c r="U93" s="13"/>
      <c r="V93" s="42"/>
      <c r="W93" s="14"/>
      <c r="X93" s="14"/>
      <c r="Y93" s="14"/>
      <c r="Z93" s="14"/>
      <c r="AA93" s="14"/>
      <c r="AB93" s="14"/>
      <c r="AC93" s="14"/>
      <c r="AD93" s="14"/>
    </row>
    <row r="94" spans="1:30" s="15" customFormat="1" ht="18.75" customHeight="1" x14ac:dyDescent="0.25">
      <c r="A94" s="34">
        <v>83</v>
      </c>
      <c r="B94" s="49" t="s">
        <v>1166</v>
      </c>
      <c r="C94" s="22" t="s">
        <v>173</v>
      </c>
      <c r="D94" s="50">
        <v>15000</v>
      </c>
      <c r="E94" s="35"/>
      <c r="F94" s="29"/>
      <c r="G94" s="30"/>
      <c r="H94" s="31">
        <f t="shared" si="11"/>
        <v>0</v>
      </c>
      <c r="I94" s="32"/>
      <c r="J94" s="31">
        <f t="shared" si="12"/>
        <v>0</v>
      </c>
      <c r="K94" s="31"/>
      <c r="L94" s="36">
        <f t="shared" si="13"/>
        <v>0</v>
      </c>
      <c r="M94" s="13">
        <f t="shared" si="10"/>
        <v>1</v>
      </c>
      <c r="N94" s="13">
        <f t="shared" si="10"/>
        <v>1</v>
      </c>
      <c r="O94" s="13">
        <f t="shared" si="10"/>
        <v>1</v>
      </c>
      <c r="P94" s="13">
        <f t="shared" si="14"/>
        <v>1</v>
      </c>
      <c r="Q94" s="13"/>
      <c r="R94" s="13">
        <f t="shared" si="15"/>
        <v>0</v>
      </c>
      <c r="S94" s="13">
        <f t="shared" si="16"/>
        <v>0</v>
      </c>
      <c r="T94" s="12">
        <f t="shared" si="17"/>
        <v>0</v>
      </c>
      <c r="U94" s="13"/>
      <c r="V94" s="42"/>
      <c r="W94" s="14"/>
      <c r="X94" s="14"/>
      <c r="Y94" s="14"/>
      <c r="Z94" s="14"/>
      <c r="AA94" s="14"/>
      <c r="AB94" s="14"/>
      <c r="AC94" s="14"/>
      <c r="AD94" s="14"/>
    </row>
    <row r="95" spans="1:30" s="15" customFormat="1" ht="18.75" customHeight="1" x14ac:dyDescent="0.25">
      <c r="A95" s="34">
        <v>84</v>
      </c>
      <c r="B95" s="49" t="s">
        <v>1167</v>
      </c>
      <c r="C95" s="22" t="s">
        <v>173</v>
      </c>
      <c r="D95" s="50">
        <v>1500</v>
      </c>
      <c r="E95" s="35"/>
      <c r="F95" s="29"/>
      <c r="G95" s="30"/>
      <c r="H95" s="31">
        <f t="shared" si="11"/>
        <v>0</v>
      </c>
      <c r="I95" s="32"/>
      <c r="J95" s="31">
        <f t="shared" si="12"/>
        <v>0</v>
      </c>
      <c r="K95" s="31"/>
      <c r="L95" s="36">
        <f t="shared" si="13"/>
        <v>0</v>
      </c>
      <c r="M95" s="13">
        <f t="shared" si="10"/>
        <v>1</v>
      </c>
      <c r="N95" s="13">
        <f t="shared" si="10"/>
        <v>1</v>
      </c>
      <c r="O95" s="13">
        <f t="shared" si="10"/>
        <v>1</v>
      </c>
      <c r="P95" s="13">
        <f t="shared" si="14"/>
        <v>1</v>
      </c>
      <c r="Q95" s="13"/>
      <c r="R95" s="13">
        <f t="shared" si="15"/>
        <v>0</v>
      </c>
      <c r="S95" s="13">
        <f t="shared" si="16"/>
        <v>0</v>
      </c>
      <c r="T95" s="12">
        <f t="shared" si="17"/>
        <v>0</v>
      </c>
      <c r="U95" s="13"/>
      <c r="V95" s="42"/>
      <c r="W95" s="14"/>
      <c r="X95" s="14"/>
      <c r="Y95" s="14"/>
      <c r="Z95" s="14"/>
      <c r="AA95" s="14"/>
      <c r="AB95" s="14"/>
      <c r="AC95" s="14"/>
      <c r="AD95" s="14"/>
    </row>
    <row r="96" spans="1:30" s="15" customFormat="1" ht="18.75" customHeight="1" x14ac:dyDescent="0.25">
      <c r="A96" s="34">
        <v>85</v>
      </c>
      <c r="B96" s="49" t="s">
        <v>1168</v>
      </c>
      <c r="C96" s="22" t="s">
        <v>173</v>
      </c>
      <c r="D96" s="50">
        <v>300</v>
      </c>
      <c r="E96" s="35"/>
      <c r="F96" s="29"/>
      <c r="G96" s="30"/>
      <c r="H96" s="31">
        <f t="shared" si="11"/>
        <v>0</v>
      </c>
      <c r="I96" s="32"/>
      <c r="J96" s="31">
        <f t="shared" si="12"/>
        <v>0</v>
      </c>
      <c r="K96" s="31"/>
      <c r="L96" s="36">
        <f t="shared" si="13"/>
        <v>0</v>
      </c>
      <c r="M96" s="13">
        <f t="shared" si="10"/>
        <v>1</v>
      </c>
      <c r="N96" s="13">
        <f t="shared" si="10"/>
        <v>1</v>
      </c>
      <c r="O96" s="13">
        <f t="shared" si="10"/>
        <v>1</v>
      </c>
      <c r="P96" s="13">
        <f t="shared" si="14"/>
        <v>1</v>
      </c>
      <c r="Q96" s="13"/>
      <c r="R96" s="13">
        <f t="shared" si="15"/>
        <v>0</v>
      </c>
      <c r="S96" s="13">
        <f t="shared" si="16"/>
        <v>0</v>
      </c>
      <c r="T96" s="12">
        <f t="shared" si="17"/>
        <v>0</v>
      </c>
      <c r="U96" s="13"/>
      <c r="V96" s="42"/>
      <c r="W96" s="14"/>
      <c r="X96" s="14"/>
      <c r="Y96" s="14"/>
      <c r="Z96" s="14"/>
      <c r="AA96" s="14"/>
      <c r="AB96" s="14"/>
      <c r="AC96" s="14"/>
      <c r="AD96" s="14"/>
    </row>
    <row r="97" spans="1:30" s="15" customFormat="1" ht="18.75" customHeight="1" x14ac:dyDescent="0.25">
      <c r="A97" s="34">
        <v>86</v>
      </c>
      <c r="B97" s="49" t="s">
        <v>1169</v>
      </c>
      <c r="C97" s="22" t="s">
        <v>173</v>
      </c>
      <c r="D97" s="50">
        <v>20</v>
      </c>
      <c r="E97" s="35"/>
      <c r="F97" s="29"/>
      <c r="G97" s="30"/>
      <c r="H97" s="31">
        <f t="shared" si="11"/>
        <v>0</v>
      </c>
      <c r="I97" s="32"/>
      <c r="J97" s="31">
        <f t="shared" si="12"/>
        <v>0</v>
      </c>
      <c r="K97" s="31"/>
      <c r="L97" s="36">
        <f t="shared" si="13"/>
        <v>0</v>
      </c>
      <c r="M97" s="13">
        <f t="shared" si="10"/>
        <v>1</v>
      </c>
      <c r="N97" s="13">
        <f t="shared" si="10"/>
        <v>1</v>
      </c>
      <c r="O97" s="13">
        <f t="shared" si="10"/>
        <v>1</v>
      </c>
      <c r="P97" s="13">
        <f t="shared" si="14"/>
        <v>1</v>
      </c>
      <c r="Q97" s="13"/>
      <c r="R97" s="13">
        <f t="shared" si="15"/>
        <v>0</v>
      </c>
      <c r="S97" s="13">
        <f t="shared" si="16"/>
        <v>0</v>
      </c>
      <c r="T97" s="12">
        <f t="shared" si="17"/>
        <v>0</v>
      </c>
      <c r="U97" s="13"/>
      <c r="V97" s="42"/>
      <c r="W97" s="14"/>
      <c r="X97" s="14"/>
      <c r="Y97" s="14"/>
      <c r="Z97" s="14"/>
      <c r="AA97" s="14"/>
      <c r="AB97" s="14"/>
      <c r="AC97" s="14"/>
      <c r="AD97" s="14"/>
    </row>
    <row r="98" spans="1:30" s="15" customFormat="1" ht="18.75" customHeight="1" x14ac:dyDescent="0.25">
      <c r="A98" s="34">
        <v>87</v>
      </c>
      <c r="B98" s="49" t="s">
        <v>1170</v>
      </c>
      <c r="C98" s="22" t="s">
        <v>173</v>
      </c>
      <c r="D98" s="50">
        <v>36000</v>
      </c>
      <c r="E98" s="35"/>
      <c r="F98" s="29"/>
      <c r="G98" s="30"/>
      <c r="H98" s="31">
        <f t="shared" si="11"/>
        <v>0</v>
      </c>
      <c r="I98" s="32"/>
      <c r="J98" s="31">
        <f t="shared" si="12"/>
        <v>0</v>
      </c>
      <c r="K98" s="31"/>
      <c r="L98" s="36">
        <f t="shared" si="13"/>
        <v>0</v>
      </c>
      <c r="M98" s="13">
        <f t="shared" si="10"/>
        <v>1</v>
      </c>
      <c r="N98" s="13">
        <f t="shared" si="10"/>
        <v>1</v>
      </c>
      <c r="O98" s="13">
        <f t="shared" si="10"/>
        <v>1</v>
      </c>
      <c r="P98" s="13">
        <f t="shared" si="14"/>
        <v>1</v>
      </c>
      <c r="Q98" s="13"/>
      <c r="R98" s="13">
        <f t="shared" si="15"/>
        <v>0</v>
      </c>
      <c r="S98" s="13">
        <f t="shared" si="16"/>
        <v>0</v>
      </c>
      <c r="T98" s="12">
        <f t="shared" si="17"/>
        <v>0</v>
      </c>
      <c r="U98" s="13"/>
      <c r="V98" s="42"/>
      <c r="W98" s="14"/>
      <c r="X98" s="14"/>
      <c r="Y98" s="14"/>
      <c r="Z98" s="14"/>
      <c r="AA98" s="14"/>
      <c r="AB98" s="14"/>
      <c r="AC98" s="14"/>
      <c r="AD98" s="14"/>
    </row>
    <row r="99" spans="1:30" s="15" customFormat="1" ht="18.75" customHeight="1" x14ac:dyDescent="0.25">
      <c r="A99" s="34">
        <v>88</v>
      </c>
      <c r="B99" s="49" t="s">
        <v>1171</v>
      </c>
      <c r="C99" s="22" t="s">
        <v>173</v>
      </c>
      <c r="D99" s="50">
        <v>48000</v>
      </c>
      <c r="E99" s="35"/>
      <c r="F99" s="29"/>
      <c r="G99" s="30"/>
      <c r="H99" s="31">
        <f t="shared" si="11"/>
        <v>0</v>
      </c>
      <c r="I99" s="32"/>
      <c r="J99" s="31">
        <f t="shared" si="12"/>
        <v>0</v>
      </c>
      <c r="K99" s="31"/>
      <c r="L99" s="36">
        <f t="shared" si="13"/>
        <v>0</v>
      </c>
      <c r="M99" s="13">
        <f t="shared" si="10"/>
        <v>1</v>
      </c>
      <c r="N99" s="13">
        <f t="shared" si="10"/>
        <v>1</v>
      </c>
      <c r="O99" s="13">
        <f t="shared" si="10"/>
        <v>1</v>
      </c>
      <c r="P99" s="13">
        <f t="shared" si="14"/>
        <v>1</v>
      </c>
      <c r="Q99" s="13"/>
      <c r="R99" s="13">
        <f t="shared" si="15"/>
        <v>0</v>
      </c>
      <c r="S99" s="13">
        <f t="shared" si="16"/>
        <v>0</v>
      </c>
      <c r="T99" s="12">
        <f t="shared" si="17"/>
        <v>0</v>
      </c>
      <c r="U99" s="13"/>
      <c r="V99" s="42"/>
      <c r="W99" s="14"/>
      <c r="X99" s="14"/>
      <c r="Y99" s="14"/>
      <c r="Z99" s="14"/>
      <c r="AA99" s="14"/>
      <c r="AB99" s="14"/>
      <c r="AC99" s="14"/>
      <c r="AD99" s="14"/>
    </row>
    <row r="100" spans="1:30" s="15" customFormat="1" ht="18.75" customHeight="1" x14ac:dyDescent="0.25">
      <c r="A100" s="34">
        <v>89</v>
      </c>
      <c r="B100" s="49" t="s">
        <v>1172</v>
      </c>
      <c r="C100" s="22" t="s">
        <v>173</v>
      </c>
      <c r="D100" s="50">
        <v>12000</v>
      </c>
      <c r="E100" s="35"/>
      <c r="F100" s="29"/>
      <c r="G100" s="30"/>
      <c r="H100" s="31">
        <f t="shared" si="11"/>
        <v>0</v>
      </c>
      <c r="I100" s="32"/>
      <c r="J100" s="31">
        <f t="shared" si="12"/>
        <v>0</v>
      </c>
      <c r="K100" s="31"/>
      <c r="L100" s="36">
        <f t="shared" si="13"/>
        <v>0</v>
      </c>
      <c r="M100" s="13">
        <f t="shared" si="10"/>
        <v>1</v>
      </c>
      <c r="N100" s="13">
        <f t="shared" si="10"/>
        <v>1</v>
      </c>
      <c r="O100" s="13">
        <f t="shared" si="10"/>
        <v>1</v>
      </c>
      <c r="P100" s="13">
        <f t="shared" si="14"/>
        <v>1</v>
      </c>
      <c r="Q100" s="13"/>
      <c r="R100" s="13">
        <f t="shared" si="15"/>
        <v>0</v>
      </c>
      <c r="S100" s="13">
        <f t="shared" si="16"/>
        <v>0</v>
      </c>
      <c r="T100" s="12">
        <f t="shared" si="17"/>
        <v>0</v>
      </c>
      <c r="U100" s="13"/>
      <c r="V100" s="42"/>
      <c r="W100" s="14"/>
      <c r="X100" s="14"/>
      <c r="Y100" s="14"/>
      <c r="Z100" s="14"/>
      <c r="AA100" s="14"/>
      <c r="AB100" s="14"/>
      <c r="AC100" s="14"/>
      <c r="AD100" s="14"/>
    </row>
    <row r="101" spans="1:30" s="15" customFormat="1" ht="18.75" customHeight="1" x14ac:dyDescent="0.25">
      <c r="A101" s="34">
        <v>90</v>
      </c>
      <c r="B101" s="49" t="s">
        <v>1173</v>
      </c>
      <c r="C101" s="22" t="s">
        <v>173</v>
      </c>
      <c r="D101" s="50">
        <v>4200</v>
      </c>
      <c r="E101" s="35"/>
      <c r="F101" s="29"/>
      <c r="G101" s="30"/>
      <c r="H101" s="31">
        <f t="shared" si="11"/>
        <v>0</v>
      </c>
      <c r="I101" s="32"/>
      <c r="J101" s="31">
        <f t="shared" si="12"/>
        <v>0</v>
      </c>
      <c r="K101" s="31"/>
      <c r="L101" s="36">
        <f t="shared" si="13"/>
        <v>0</v>
      </c>
      <c r="M101" s="13">
        <f t="shared" si="10"/>
        <v>1</v>
      </c>
      <c r="N101" s="13">
        <f t="shared" si="10"/>
        <v>1</v>
      </c>
      <c r="O101" s="13">
        <f t="shared" si="10"/>
        <v>1</v>
      </c>
      <c r="P101" s="13">
        <f t="shared" si="14"/>
        <v>1</v>
      </c>
      <c r="Q101" s="13"/>
      <c r="R101" s="13">
        <f t="shared" si="15"/>
        <v>0</v>
      </c>
      <c r="S101" s="13">
        <f t="shared" si="16"/>
        <v>0</v>
      </c>
      <c r="T101" s="12">
        <f t="shared" si="17"/>
        <v>0</v>
      </c>
      <c r="U101" s="13"/>
      <c r="V101" s="42"/>
      <c r="W101" s="14"/>
      <c r="X101" s="14"/>
      <c r="Y101" s="14"/>
      <c r="Z101" s="14"/>
      <c r="AA101" s="14"/>
      <c r="AB101" s="14"/>
      <c r="AC101" s="14"/>
      <c r="AD101" s="14"/>
    </row>
    <row r="102" spans="1:30" s="15" customFormat="1" ht="18.75" customHeight="1" x14ac:dyDescent="0.25">
      <c r="A102" s="34">
        <v>91</v>
      </c>
      <c r="B102" s="49" t="s">
        <v>1174</v>
      </c>
      <c r="C102" s="22" t="s">
        <v>173</v>
      </c>
      <c r="D102" s="50">
        <v>15000</v>
      </c>
      <c r="E102" s="35"/>
      <c r="F102" s="29"/>
      <c r="G102" s="30"/>
      <c r="H102" s="31">
        <f t="shared" si="11"/>
        <v>0</v>
      </c>
      <c r="I102" s="32"/>
      <c r="J102" s="31">
        <f t="shared" si="12"/>
        <v>0</v>
      </c>
      <c r="K102" s="31"/>
      <c r="L102" s="36">
        <f t="shared" si="13"/>
        <v>0</v>
      </c>
      <c r="M102" s="13">
        <f t="shared" si="10"/>
        <v>1</v>
      </c>
      <c r="N102" s="13">
        <f t="shared" si="10"/>
        <v>1</v>
      </c>
      <c r="O102" s="13">
        <f t="shared" si="10"/>
        <v>1</v>
      </c>
      <c r="P102" s="13">
        <f t="shared" si="14"/>
        <v>1</v>
      </c>
      <c r="Q102" s="13"/>
      <c r="R102" s="13">
        <f t="shared" si="15"/>
        <v>0</v>
      </c>
      <c r="S102" s="13">
        <f t="shared" si="16"/>
        <v>0</v>
      </c>
      <c r="T102" s="12">
        <f t="shared" si="17"/>
        <v>0</v>
      </c>
      <c r="U102" s="13"/>
      <c r="V102" s="42"/>
      <c r="W102" s="14"/>
      <c r="X102" s="14"/>
      <c r="Y102" s="14"/>
      <c r="Z102" s="14"/>
      <c r="AA102" s="14"/>
      <c r="AB102" s="14"/>
      <c r="AC102" s="14"/>
      <c r="AD102" s="14"/>
    </row>
    <row r="103" spans="1:30" s="15" customFormat="1" ht="18.75" customHeight="1" x14ac:dyDescent="0.25">
      <c r="A103" s="34">
        <v>92</v>
      </c>
      <c r="B103" s="49" t="s">
        <v>1175</v>
      </c>
      <c r="C103" s="22" t="s">
        <v>173</v>
      </c>
      <c r="D103" s="50">
        <v>18000</v>
      </c>
      <c r="E103" s="35"/>
      <c r="F103" s="29"/>
      <c r="G103" s="30"/>
      <c r="H103" s="31">
        <f t="shared" si="11"/>
        <v>0</v>
      </c>
      <c r="I103" s="32"/>
      <c r="J103" s="31">
        <f t="shared" si="12"/>
        <v>0</v>
      </c>
      <c r="K103" s="31"/>
      <c r="L103" s="36">
        <f t="shared" si="13"/>
        <v>0</v>
      </c>
      <c r="M103" s="13">
        <f t="shared" si="10"/>
        <v>1</v>
      </c>
      <c r="N103" s="13">
        <f t="shared" si="10"/>
        <v>1</v>
      </c>
      <c r="O103" s="13">
        <f t="shared" si="10"/>
        <v>1</v>
      </c>
      <c r="P103" s="13">
        <f t="shared" si="14"/>
        <v>1</v>
      </c>
      <c r="Q103" s="13"/>
      <c r="R103" s="13">
        <f t="shared" si="15"/>
        <v>0</v>
      </c>
      <c r="S103" s="13">
        <f t="shared" si="16"/>
        <v>0</v>
      </c>
      <c r="T103" s="12">
        <f t="shared" si="17"/>
        <v>0</v>
      </c>
      <c r="U103" s="13"/>
      <c r="V103" s="42"/>
      <c r="W103" s="14"/>
      <c r="X103" s="14"/>
      <c r="Y103" s="14"/>
      <c r="Z103" s="14"/>
      <c r="AA103" s="14"/>
      <c r="AB103" s="14"/>
      <c r="AC103" s="14"/>
      <c r="AD103" s="14"/>
    </row>
    <row r="104" spans="1:30" s="15" customFormat="1" ht="18.75" customHeight="1" x14ac:dyDescent="0.25">
      <c r="A104" s="34">
        <v>93</v>
      </c>
      <c r="B104" s="49" t="s">
        <v>1176</v>
      </c>
      <c r="C104" s="22" t="s">
        <v>173</v>
      </c>
      <c r="D104" s="50">
        <v>1000</v>
      </c>
      <c r="E104" s="35"/>
      <c r="F104" s="29"/>
      <c r="G104" s="30"/>
      <c r="H104" s="31">
        <f t="shared" si="11"/>
        <v>0</v>
      </c>
      <c r="I104" s="32"/>
      <c r="J104" s="31">
        <f t="shared" si="12"/>
        <v>0</v>
      </c>
      <c r="K104" s="31"/>
      <c r="L104" s="36">
        <f t="shared" si="13"/>
        <v>0</v>
      </c>
      <c r="M104" s="13">
        <f t="shared" si="10"/>
        <v>1</v>
      </c>
      <c r="N104" s="13">
        <f t="shared" si="10"/>
        <v>1</v>
      </c>
      <c r="O104" s="13">
        <f t="shared" si="10"/>
        <v>1</v>
      </c>
      <c r="P104" s="13">
        <f t="shared" si="14"/>
        <v>1</v>
      </c>
      <c r="Q104" s="13"/>
      <c r="R104" s="13">
        <f t="shared" si="15"/>
        <v>0</v>
      </c>
      <c r="S104" s="13">
        <f t="shared" si="16"/>
        <v>0</v>
      </c>
      <c r="T104" s="12">
        <f t="shared" si="17"/>
        <v>0</v>
      </c>
      <c r="U104" s="13"/>
      <c r="V104" s="42"/>
      <c r="W104" s="14"/>
      <c r="X104" s="14"/>
      <c r="Y104" s="14"/>
      <c r="Z104" s="14"/>
      <c r="AA104" s="14"/>
      <c r="AB104" s="14"/>
      <c r="AC104" s="14"/>
      <c r="AD104" s="14"/>
    </row>
    <row r="105" spans="1:30" s="15" customFormat="1" ht="18.75" customHeight="1" x14ac:dyDescent="0.25">
      <c r="A105" s="34">
        <v>94</v>
      </c>
      <c r="B105" s="49" t="s">
        <v>1177</v>
      </c>
      <c r="C105" s="22" t="s">
        <v>173</v>
      </c>
      <c r="D105" s="50">
        <v>4500</v>
      </c>
      <c r="E105" s="35"/>
      <c r="F105" s="29"/>
      <c r="G105" s="30"/>
      <c r="H105" s="31">
        <f t="shared" si="11"/>
        <v>0</v>
      </c>
      <c r="I105" s="32"/>
      <c r="J105" s="31">
        <f t="shared" si="12"/>
        <v>0</v>
      </c>
      <c r="K105" s="31"/>
      <c r="L105" s="36">
        <f t="shared" si="13"/>
        <v>0</v>
      </c>
      <c r="M105" s="13">
        <f t="shared" si="10"/>
        <v>1</v>
      </c>
      <c r="N105" s="13">
        <f t="shared" si="10"/>
        <v>1</v>
      </c>
      <c r="O105" s="13">
        <f t="shared" si="10"/>
        <v>1</v>
      </c>
      <c r="P105" s="13">
        <f t="shared" si="14"/>
        <v>1</v>
      </c>
      <c r="Q105" s="13"/>
      <c r="R105" s="13">
        <f t="shared" si="15"/>
        <v>0</v>
      </c>
      <c r="S105" s="13">
        <f t="shared" si="16"/>
        <v>0</v>
      </c>
      <c r="T105" s="12">
        <f t="shared" si="17"/>
        <v>0</v>
      </c>
      <c r="U105" s="13"/>
      <c r="V105" s="42"/>
      <c r="W105" s="14"/>
      <c r="X105" s="14"/>
      <c r="Y105" s="14"/>
      <c r="Z105" s="14"/>
      <c r="AA105" s="14"/>
      <c r="AB105" s="14"/>
      <c r="AC105" s="14"/>
      <c r="AD105" s="14"/>
    </row>
    <row r="106" spans="1:30" s="15" customFormat="1" ht="18.75" customHeight="1" x14ac:dyDescent="0.25">
      <c r="A106" s="34">
        <v>95</v>
      </c>
      <c r="B106" s="49" t="s">
        <v>1178</v>
      </c>
      <c r="C106" s="22" t="s">
        <v>173</v>
      </c>
      <c r="D106" s="50">
        <v>8400</v>
      </c>
      <c r="E106" s="35"/>
      <c r="F106" s="29"/>
      <c r="G106" s="30"/>
      <c r="H106" s="31">
        <f t="shared" si="11"/>
        <v>0</v>
      </c>
      <c r="I106" s="32"/>
      <c r="J106" s="31">
        <f t="shared" si="12"/>
        <v>0</v>
      </c>
      <c r="K106" s="31"/>
      <c r="L106" s="36">
        <f t="shared" si="13"/>
        <v>0</v>
      </c>
      <c r="M106" s="13">
        <f t="shared" si="10"/>
        <v>1</v>
      </c>
      <c r="N106" s="13">
        <f t="shared" si="10"/>
        <v>1</v>
      </c>
      <c r="O106" s="13">
        <f t="shared" si="10"/>
        <v>1</v>
      </c>
      <c r="P106" s="13">
        <f t="shared" si="14"/>
        <v>1</v>
      </c>
      <c r="Q106" s="13"/>
      <c r="R106" s="13">
        <f t="shared" si="15"/>
        <v>0</v>
      </c>
      <c r="S106" s="13">
        <f t="shared" si="16"/>
        <v>0</v>
      </c>
      <c r="T106" s="12">
        <f t="shared" si="17"/>
        <v>0</v>
      </c>
      <c r="U106" s="13"/>
      <c r="V106" s="42"/>
      <c r="W106" s="14"/>
      <c r="X106" s="14"/>
      <c r="Y106" s="14"/>
      <c r="Z106" s="14"/>
      <c r="AA106" s="14"/>
      <c r="AB106" s="14"/>
      <c r="AC106" s="14"/>
      <c r="AD106" s="14"/>
    </row>
    <row r="107" spans="1:30" s="15" customFormat="1" ht="18.75" customHeight="1" x14ac:dyDescent="0.25">
      <c r="A107" s="34">
        <v>96</v>
      </c>
      <c r="B107" s="49" t="s">
        <v>1179</v>
      </c>
      <c r="C107" s="22" t="s">
        <v>173</v>
      </c>
      <c r="D107" s="50">
        <v>8400</v>
      </c>
      <c r="E107" s="35"/>
      <c r="F107" s="29"/>
      <c r="G107" s="30"/>
      <c r="H107" s="31">
        <f t="shared" si="11"/>
        <v>0</v>
      </c>
      <c r="I107" s="32"/>
      <c r="J107" s="31">
        <f t="shared" si="12"/>
        <v>0</v>
      </c>
      <c r="K107" s="31"/>
      <c r="L107" s="36">
        <f t="shared" si="13"/>
        <v>0</v>
      </c>
      <c r="M107" s="13">
        <f t="shared" si="10"/>
        <v>1</v>
      </c>
      <c r="N107" s="13">
        <f t="shared" si="10"/>
        <v>1</v>
      </c>
      <c r="O107" s="13">
        <f t="shared" si="10"/>
        <v>1</v>
      </c>
      <c r="P107" s="13">
        <f t="shared" si="14"/>
        <v>1</v>
      </c>
      <c r="Q107" s="13"/>
      <c r="R107" s="13">
        <f t="shared" si="15"/>
        <v>0</v>
      </c>
      <c r="S107" s="13">
        <f t="shared" si="16"/>
        <v>0</v>
      </c>
      <c r="T107" s="12">
        <f t="shared" si="17"/>
        <v>0</v>
      </c>
      <c r="U107" s="13"/>
      <c r="V107" s="42"/>
      <c r="W107" s="14"/>
      <c r="X107" s="14"/>
      <c r="Y107" s="14"/>
      <c r="Z107" s="14"/>
      <c r="AA107" s="14"/>
      <c r="AB107" s="14"/>
      <c r="AC107" s="14"/>
      <c r="AD107" s="14"/>
    </row>
    <row r="108" spans="1:30" s="15" customFormat="1" ht="18.75" customHeight="1" x14ac:dyDescent="0.25">
      <c r="A108" s="34">
        <v>97</v>
      </c>
      <c r="B108" s="49" t="s">
        <v>1180</v>
      </c>
      <c r="C108" s="22" t="s">
        <v>173</v>
      </c>
      <c r="D108" s="50">
        <v>280</v>
      </c>
      <c r="E108" s="35"/>
      <c r="F108" s="29"/>
      <c r="G108" s="30"/>
      <c r="H108" s="31">
        <f t="shared" si="11"/>
        <v>0</v>
      </c>
      <c r="I108" s="32"/>
      <c r="J108" s="31">
        <f t="shared" si="12"/>
        <v>0</v>
      </c>
      <c r="K108" s="31"/>
      <c r="L108" s="36">
        <f t="shared" si="13"/>
        <v>0</v>
      </c>
      <c r="M108" s="13">
        <f t="shared" si="10"/>
        <v>1</v>
      </c>
      <c r="N108" s="13">
        <f t="shared" si="10"/>
        <v>1</v>
      </c>
      <c r="O108" s="13">
        <f t="shared" si="10"/>
        <v>1</v>
      </c>
      <c r="P108" s="13">
        <f t="shared" si="14"/>
        <v>1</v>
      </c>
      <c r="Q108" s="13"/>
      <c r="R108" s="13">
        <f t="shared" si="15"/>
        <v>0</v>
      </c>
      <c r="S108" s="13">
        <f t="shared" si="16"/>
        <v>0</v>
      </c>
      <c r="T108" s="12">
        <f t="shared" si="17"/>
        <v>0</v>
      </c>
      <c r="U108" s="13"/>
      <c r="V108" s="42"/>
      <c r="W108" s="14"/>
      <c r="X108" s="14"/>
      <c r="Y108" s="14"/>
      <c r="Z108" s="14"/>
      <c r="AA108" s="14"/>
      <c r="AB108" s="14"/>
      <c r="AC108" s="14"/>
      <c r="AD108" s="14"/>
    </row>
    <row r="109" spans="1:30" s="15" customFormat="1" ht="18.75" customHeight="1" x14ac:dyDescent="0.25">
      <c r="A109" s="34">
        <v>98</v>
      </c>
      <c r="B109" s="49" t="s">
        <v>1181</v>
      </c>
      <c r="C109" s="22" t="s">
        <v>173</v>
      </c>
      <c r="D109" s="50">
        <v>2000</v>
      </c>
      <c r="E109" s="35"/>
      <c r="F109" s="29"/>
      <c r="G109" s="30"/>
      <c r="H109" s="31">
        <f t="shared" si="11"/>
        <v>0</v>
      </c>
      <c r="I109" s="32"/>
      <c r="J109" s="31">
        <f t="shared" si="12"/>
        <v>0</v>
      </c>
      <c r="K109" s="31"/>
      <c r="L109" s="36">
        <f t="shared" si="13"/>
        <v>0</v>
      </c>
      <c r="M109" s="13">
        <f t="shared" si="10"/>
        <v>1</v>
      </c>
      <c r="N109" s="13">
        <f t="shared" si="10"/>
        <v>1</v>
      </c>
      <c r="O109" s="13">
        <f t="shared" si="10"/>
        <v>1</v>
      </c>
      <c r="P109" s="13">
        <f t="shared" si="14"/>
        <v>1</v>
      </c>
      <c r="Q109" s="13"/>
      <c r="R109" s="13">
        <f t="shared" si="15"/>
        <v>0</v>
      </c>
      <c r="S109" s="13">
        <f t="shared" si="16"/>
        <v>0</v>
      </c>
      <c r="T109" s="12">
        <f t="shared" si="17"/>
        <v>0</v>
      </c>
      <c r="U109" s="13"/>
      <c r="V109" s="42"/>
      <c r="W109" s="14"/>
      <c r="X109" s="14"/>
      <c r="Y109" s="14"/>
      <c r="Z109" s="14"/>
      <c r="AA109" s="14"/>
      <c r="AB109" s="14"/>
      <c r="AC109" s="14"/>
      <c r="AD109" s="14"/>
    </row>
    <row r="110" spans="1:30" s="15" customFormat="1" ht="28.5" x14ac:dyDescent="0.25">
      <c r="A110" s="34">
        <v>99</v>
      </c>
      <c r="B110" s="49" t="s">
        <v>1182</v>
      </c>
      <c r="C110" s="22" t="s">
        <v>173</v>
      </c>
      <c r="D110" s="50">
        <v>300</v>
      </c>
      <c r="E110" s="35"/>
      <c r="F110" s="29"/>
      <c r="G110" s="30"/>
      <c r="H110" s="31">
        <f t="shared" si="11"/>
        <v>0</v>
      </c>
      <c r="I110" s="32"/>
      <c r="J110" s="31">
        <f t="shared" si="12"/>
        <v>0</v>
      </c>
      <c r="K110" s="31"/>
      <c r="L110" s="36">
        <f t="shared" si="13"/>
        <v>0</v>
      </c>
      <c r="M110" s="13">
        <f t="shared" si="10"/>
        <v>1</v>
      </c>
      <c r="N110" s="13">
        <f t="shared" si="10"/>
        <v>1</v>
      </c>
      <c r="O110" s="13">
        <f t="shared" si="10"/>
        <v>1</v>
      </c>
      <c r="P110" s="13">
        <f t="shared" si="14"/>
        <v>1</v>
      </c>
      <c r="Q110" s="13"/>
      <c r="R110" s="13">
        <f t="shared" si="15"/>
        <v>0</v>
      </c>
      <c r="S110" s="13">
        <f t="shared" si="16"/>
        <v>0</v>
      </c>
      <c r="T110" s="12">
        <f t="shared" si="17"/>
        <v>0</v>
      </c>
      <c r="U110" s="13"/>
      <c r="V110" s="42"/>
      <c r="W110" s="14"/>
      <c r="X110" s="14"/>
      <c r="Y110" s="14"/>
      <c r="Z110" s="14"/>
      <c r="AA110" s="14"/>
      <c r="AB110" s="14"/>
      <c r="AC110" s="14"/>
      <c r="AD110" s="14"/>
    </row>
    <row r="111" spans="1:30" s="15" customFormat="1" ht="18.75" customHeight="1" x14ac:dyDescent="0.25">
      <c r="A111" s="34">
        <v>100</v>
      </c>
      <c r="B111" s="49" t="s">
        <v>1183</v>
      </c>
      <c r="C111" s="22" t="s">
        <v>173</v>
      </c>
      <c r="D111" s="50">
        <v>7000</v>
      </c>
      <c r="E111" s="35"/>
      <c r="F111" s="29"/>
      <c r="G111" s="30"/>
      <c r="H111" s="31">
        <f t="shared" si="11"/>
        <v>0</v>
      </c>
      <c r="I111" s="32"/>
      <c r="J111" s="31">
        <f t="shared" si="12"/>
        <v>0</v>
      </c>
      <c r="K111" s="31"/>
      <c r="L111" s="36">
        <f t="shared" si="13"/>
        <v>0</v>
      </c>
      <c r="M111" s="13">
        <f t="shared" si="10"/>
        <v>1</v>
      </c>
      <c r="N111" s="13">
        <f t="shared" si="10"/>
        <v>1</v>
      </c>
      <c r="O111" s="13">
        <f t="shared" si="10"/>
        <v>1</v>
      </c>
      <c r="P111" s="13">
        <f t="shared" si="14"/>
        <v>1</v>
      </c>
      <c r="Q111" s="13"/>
      <c r="R111" s="13">
        <f t="shared" si="15"/>
        <v>0</v>
      </c>
      <c r="S111" s="13">
        <f t="shared" si="16"/>
        <v>0</v>
      </c>
      <c r="T111" s="12">
        <f t="shared" si="17"/>
        <v>0</v>
      </c>
      <c r="U111" s="13"/>
      <c r="V111" s="42"/>
      <c r="W111" s="14"/>
      <c r="X111" s="14"/>
      <c r="Y111" s="14"/>
      <c r="Z111" s="14"/>
      <c r="AA111" s="14"/>
      <c r="AB111" s="14"/>
      <c r="AC111" s="14"/>
      <c r="AD111" s="14"/>
    </row>
    <row r="112" spans="1:30" s="15" customFormat="1" ht="18.75" customHeight="1" x14ac:dyDescent="0.25">
      <c r="A112" s="34">
        <v>101</v>
      </c>
      <c r="B112" s="49" t="s">
        <v>1184</v>
      </c>
      <c r="C112" s="22" t="s">
        <v>173</v>
      </c>
      <c r="D112" s="50">
        <v>3000</v>
      </c>
      <c r="E112" s="35"/>
      <c r="F112" s="29"/>
      <c r="G112" s="30"/>
      <c r="H112" s="31">
        <f t="shared" si="11"/>
        <v>0</v>
      </c>
      <c r="I112" s="32"/>
      <c r="J112" s="31">
        <f t="shared" si="12"/>
        <v>0</v>
      </c>
      <c r="K112" s="31"/>
      <c r="L112" s="36">
        <f t="shared" si="13"/>
        <v>0</v>
      </c>
      <c r="M112" s="13">
        <f t="shared" si="10"/>
        <v>1</v>
      </c>
      <c r="N112" s="13">
        <f t="shared" si="10"/>
        <v>1</v>
      </c>
      <c r="O112" s="13">
        <f t="shared" si="10"/>
        <v>1</v>
      </c>
      <c r="P112" s="13">
        <f t="shared" si="14"/>
        <v>1</v>
      </c>
      <c r="Q112" s="13"/>
      <c r="R112" s="13">
        <f t="shared" si="15"/>
        <v>0</v>
      </c>
      <c r="S112" s="13">
        <f t="shared" si="16"/>
        <v>0</v>
      </c>
      <c r="T112" s="12">
        <f t="shared" si="17"/>
        <v>0</v>
      </c>
      <c r="U112" s="13"/>
      <c r="V112" s="42"/>
      <c r="W112" s="14"/>
      <c r="X112" s="14"/>
      <c r="Y112" s="14"/>
      <c r="Z112" s="14"/>
      <c r="AA112" s="14"/>
      <c r="AB112" s="14"/>
      <c r="AC112" s="14"/>
      <c r="AD112" s="14"/>
    </row>
    <row r="113" spans="1:30" s="15" customFormat="1" ht="18.75" customHeight="1" x14ac:dyDescent="0.25">
      <c r="A113" s="34">
        <v>102</v>
      </c>
      <c r="B113" s="49" t="s">
        <v>1185</v>
      </c>
      <c r="C113" s="22" t="s">
        <v>173</v>
      </c>
      <c r="D113" s="50">
        <v>560</v>
      </c>
      <c r="E113" s="35"/>
      <c r="F113" s="29"/>
      <c r="G113" s="30"/>
      <c r="H113" s="31">
        <f t="shared" si="11"/>
        <v>0</v>
      </c>
      <c r="I113" s="32"/>
      <c r="J113" s="31">
        <f t="shared" si="12"/>
        <v>0</v>
      </c>
      <c r="K113" s="31"/>
      <c r="L113" s="36">
        <f t="shared" si="13"/>
        <v>0</v>
      </c>
      <c r="M113" s="13">
        <f t="shared" si="10"/>
        <v>1</v>
      </c>
      <c r="N113" s="13">
        <f t="shared" si="10"/>
        <v>1</v>
      </c>
      <c r="O113" s="13">
        <f t="shared" si="10"/>
        <v>1</v>
      </c>
      <c r="P113" s="13">
        <f t="shared" si="14"/>
        <v>1</v>
      </c>
      <c r="Q113" s="13"/>
      <c r="R113" s="13">
        <f t="shared" si="15"/>
        <v>0</v>
      </c>
      <c r="S113" s="13">
        <f t="shared" si="16"/>
        <v>0</v>
      </c>
      <c r="T113" s="12">
        <f t="shared" si="17"/>
        <v>0</v>
      </c>
      <c r="U113" s="13"/>
      <c r="V113" s="42"/>
      <c r="W113" s="14"/>
      <c r="X113" s="14"/>
      <c r="Y113" s="14"/>
      <c r="Z113" s="14"/>
      <c r="AA113" s="14"/>
      <c r="AB113" s="14"/>
      <c r="AC113" s="14"/>
      <c r="AD113" s="14"/>
    </row>
    <row r="114" spans="1:30" s="15" customFormat="1" ht="18.75" customHeight="1" x14ac:dyDescent="0.25">
      <c r="A114" s="34">
        <v>103</v>
      </c>
      <c r="B114" s="49" t="s">
        <v>1186</v>
      </c>
      <c r="C114" s="22" t="s">
        <v>173</v>
      </c>
      <c r="D114" s="50">
        <v>2100</v>
      </c>
      <c r="E114" s="35"/>
      <c r="F114" s="29"/>
      <c r="G114" s="30"/>
      <c r="H114" s="31">
        <f t="shared" si="11"/>
        <v>0</v>
      </c>
      <c r="I114" s="32"/>
      <c r="J114" s="31">
        <f t="shared" si="12"/>
        <v>0</v>
      </c>
      <c r="K114" s="31"/>
      <c r="L114" s="36">
        <f t="shared" si="13"/>
        <v>0</v>
      </c>
      <c r="M114" s="13">
        <f t="shared" si="10"/>
        <v>1</v>
      </c>
      <c r="N114" s="13">
        <f t="shared" si="10"/>
        <v>1</v>
      </c>
      <c r="O114" s="13">
        <f t="shared" si="10"/>
        <v>1</v>
      </c>
      <c r="P114" s="13">
        <f t="shared" si="14"/>
        <v>1</v>
      </c>
      <c r="Q114" s="13"/>
      <c r="R114" s="13">
        <f t="shared" si="15"/>
        <v>0</v>
      </c>
      <c r="S114" s="13">
        <f t="shared" si="16"/>
        <v>0</v>
      </c>
      <c r="T114" s="12">
        <f t="shared" si="17"/>
        <v>0</v>
      </c>
      <c r="U114" s="13"/>
      <c r="V114" s="42"/>
      <c r="W114" s="14"/>
      <c r="X114" s="14"/>
      <c r="Y114" s="14"/>
      <c r="Z114" s="14"/>
      <c r="AA114" s="14"/>
      <c r="AB114" s="14"/>
      <c r="AC114" s="14"/>
      <c r="AD114" s="14"/>
    </row>
    <row r="115" spans="1:30" s="15" customFormat="1" ht="18.75" customHeight="1" x14ac:dyDescent="0.25">
      <c r="A115" s="34">
        <v>104</v>
      </c>
      <c r="B115" s="49" t="s">
        <v>1187</v>
      </c>
      <c r="C115" s="22" t="s">
        <v>173</v>
      </c>
      <c r="D115" s="50">
        <v>5600</v>
      </c>
      <c r="E115" s="35"/>
      <c r="F115" s="29"/>
      <c r="G115" s="30"/>
      <c r="H115" s="31">
        <f t="shared" si="11"/>
        <v>0</v>
      </c>
      <c r="I115" s="32"/>
      <c r="J115" s="31">
        <f t="shared" si="12"/>
        <v>0</v>
      </c>
      <c r="K115" s="31"/>
      <c r="L115" s="36">
        <f t="shared" si="13"/>
        <v>0</v>
      </c>
      <c r="M115" s="13">
        <f t="shared" si="10"/>
        <v>1</v>
      </c>
      <c r="N115" s="13">
        <f t="shared" si="10"/>
        <v>1</v>
      </c>
      <c r="O115" s="13">
        <f t="shared" si="10"/>
        <v>1</v>
      </c>
      <c r="P115" s="13">
        <f t="shared" si="14"/>
        <v>1</v>
      </c>
      <c r="Q115" s="13"/>
      <c r="R115" s="13">
        <f t="shared" si="15"/>
        <v>0</v>
      </c>
      <c r="S115" s="13">
        <f t="shared" si="16"/>
        <v>0</v>
      </c>
      <c r="T115" s="12">
        <f t="shared" si="17"/>
        <v>0</v>
      </c>
      <c r="U115" s="13"/>
      <c r="V115" s="42"/>
      <c r="W115" s="14"/>
      <c r="X115" s="14"/>
      <c r="Y115" s="14"/>
      <c r="Z115" s="14"/>
      <c r="AA115" s="14"/>
      <c r="AB115" s="14"/>
      <c r="AC115" s="14"/>
      <c r="AD115" s="14"/>
    </row>
    <row r="116" spans="1:30" s="15" customFormat="1" ht="18.75" customHeight="1" x14ac:dyDescent="0.25">
      <c r="A116" s="34">
        <v>105</v>
      </c>
      <c r="B116" s="49" t="s">
        <v>1188</v>
      </c>
      <c r="C116" s="22" t="s">
        <v>308</v>
      </c>
      <c r="D116" s="50">
        <v>20</v>
      </c>
      <c r="E116" s="35"/>
      <c r="F116" s="29"/>
      <c r="G116" s="30"/>
      <c r="H116" s="31">
        <f t="shared" si="11"/>
        <v>0</v>
      </c>
      <c r="I116" s="32"/>
      <c r="J116" s="31">
        <f t="shared" si="12"/>
        <v>0</v>
      </c>
      <c r="K116" s="31"/>
      <c r="L116" s="36">
        <f t="shared" si="13"/>
        <v>0</v>
      </c>
      <c r="M116" s="13">
        <f t="shared" ref="M116:O137" si="18">IF(ISBLANK(E116),1,0)</f>
        <v>1</v>
      </c>
      <c r="N116" s="13">
        <f t="shared" si="18"/>
        <v>1</v>
      </c>
      <c r="O116" s="13">
        <f t="shared" si="18"/>
        <v>1</v>
      </c>
      <c r="P116" s="13">
        <f t="shared" si="14"/>
        <v>1</v>
      </c>
      <c r="Q116" s="13"/>
      <c r="R116" s="13">
        <f t="shared" si="15"/>
        <v>0</v>
      </c>
      <c r="S116" s="13">
        <f t="shared" si="16"/>
        <v>0</v>
      </c>
      <c r="T116" s="12">
        <f t="shared" si="17"/>
        <v>0</v>
      </c>
      <c r="U116" s="13"/>
      <c r="V116" s="42"/>
      <c r="W116" s="14"/>
      <c r="X116" s="14"/>
      <c r="Y116" s="14"/>
      <c r="Z116" s="14"/>
      <c r="AA116" s="14"/>
      <c r="AB116" s="14"/>
      <c r="AC116" s="14"/>
      <c r="AD116" s="14"/>
    </row>
    <row r="117" spans="1:30" s="15" customFormat="1" ht="18.75" customHeight="1" x14ac:dyDescent="0.25">
      <c r="A117" s="34">
        <v>106</v>
      </c>
      <c r="B117" s="49" t="s">
        <v>1189</v>
      </c>
      <c r="C117" s="22" t="s">
        <v>173</v>
      </c>
      <c r="D117" s="50">
        <v>980</v>
      </c>
      <c r="E117" s="35"/>
      <c r="F117" s="29"/>
      <c r="G117" s="30"/>
      <c r="H117" s="31">
        <f t="shared" si="11"/>
        <v>0</v>
      </c>
      <c r="I117" s="32"/>
      <c r="J117" s="31">
        <f t="shared" si="12"/>
        <v>0</v>
      </c>
      <c r="K117" s="31"/>
      <c r="L117" s="36">
        <f t="shared" si="13"/>
        <v>0</v>
      </c>
      <c r="M117" s="13">
        <f t="shared" si="18"/>
        <v>1</v>
      </c>
      <c r="N117" s="13">
        <f t="shared" si="18"/>
        <v>1</v>
      </c>
      <c r="O117" s="13">
        <f t="shared" si="18"/>
        <v>1</v>
      </c>
      <c r="P117" s="13">
        <f t="shared" si="14"/>
        <v>1</v>
      </c>
      <c r="Q117" s="13"/>
      <c r="R117" s="13">
        <f t="shared" si="15"/>
        <v>0</v>
      </c>
      <c r="S117" s="13">
        <f t="shared" si="16"/>
        <v>0</v>
      </c>
      <c r="T117" s="12">
        <f t="shared" si="17"/>
        <v>0</v>
      </c>
      <c r="U117" s="13"/>
      <c r="V117" s="42"/>
      <c r="W117" s="14"/>
      <c r="X117" s="14"/>
      <c r="Y117" s="14"/>
      <c r="Z117" s="14"/>
      <c r="AA117" s="14"/>
      <c r="AB117" s="14"/>
      <c r="AC117" s="14"/>
      <c r="AD117" s="14"/>
    </row>
    <row r="118" spans="1:30" s="15" customFormat="1" ht="18.75" customHeight="1" x14ac:dyDescent="0.25">
      <c r="A118" s="34">
        <v>107</v>
      </c>
      <c r="B118" s="49" t="s">
        <v>1190</v>
      </c>
      <c r="C118" s="22" t="s">
        <v>173</v>
      </c>
      <c r="D118" s="50">
        <v>77000</v>
      </c>
      <c r="E118" s="35"/>
      <c r="F118" s="29"/>
      <c r="G118" s="30"/>
      <c r="H118" s="31">
        <f t="shared" si="11"/>
        <v>0</v>
      </c>
      <c r="I118" s="32"/>
      <c r="J118" s="31">
        <f t="shared" si="12"/>
        <v>0</v>
      </c>
      <c r="K118" s="31"/>
      <c r="L118" s="36">
        <f t="shared" si="13"/>
        <v>0</v>
      </c>
      <c r="M118" s="13">
        <f t="shared" si="18"/>
        <v>1</v>
      </c>
      <c r="N118" s="13">
        <f t="shared" si="18"/>
        <v>1</v>
      </c>
      <c r="O118" s="13">
        <f t="shared" si="18"/>
        <v>1</v>
      </c>
      <c r="P118" s="13">
        <f t="shared" si="14"/>
        <v>1</v>
      </c>
      <c r="Q118" s="13"/>
      <c r="R118" s="13">
        <f t="shared" si="15"/>
        <v>0</v>
      </c>
      <c r="S118" s="13">
        <f t="shared" si="16"/>
        <v>0</v>
      </c>
      <c r="T118" s="12">
        <f t="shared" si="17"/>
        <v>0</v>
      </c>
      <c r="U118" s="13"/>
      <c r="V118" s="42"/>
      <c r="W118" s="14"/>
      <c r="X118" s="14"/>
      <c r="Y118" s="14"/>
      <c r="Z118" s="14"/>
      <c r="AA118" s="14"/>
      <c r="AB118" s="14"/>
      <c r="AC118" s="14"/>
      <c r="AD118" s="14"/>
    </row>
    <row r="119" spans="1:30" s="15" customFormat="1" ht="18.75" customHeight="1" x14ac:dyDescent="0.25">
      <c r="A119" s="34">
        <v>108</v>
      </c>
      <c r="B119" s="49" t="s">
        <v>1191</v>
      </c>
      <c r="C119" s="22" t="s">
        <v>173</v>
      </c>
      <c r="D119" s="50">
        <v>35000</v>
      </c>
      <c r="E119" s="35"/>
      <c r="F119" s="29"/>
      <c r="G119" s="30"/>
      <c r="H119" s="31">
        <f t="shared" si="11"/>
        <v>0</v>
      </c>
      <c r="I119" s="32"/>
      <c r="J119" s="31">
        <f t="shared" si="12"/>
        <v>0</v>
      </c>
      <c r="K119" s="31"/>
      <c r="L119" s="36">
        <f t="shared" si="13"/>
        <v>0</v>
      </c>
      <c r="M119" s="13">
        <f t="shared" si="18"/>
        <v>1</v>
      </c>
      <c r="N119" s="13">
        <f t="shared" si="18"/>
        <v>1</v>
      </c>
      <c r="O119" s="13">
        <f t="shared" si="18"/>
        <v>1</v>
      </c>
      <c r="P119" s="13">
        <f t="shared" si="14"/>
        <v>1</v>
      </c>
      <c r="Q119" s="13"/>
      <c r="R119" s="13">
        <f t="shared" si="15"/>
        <v>0</v>
      </c>
      <c r="S119" s="13">
        <f t="shared" si="16"/>
        <v>0</v>
      </c>
      <c r="T119" s="12">
        <f t="shared" si="17"/>
        <v>0</v>
      </c>
      <c r="U119" s="13"/>
      <c r="V119" s="42"/>
      <c r="W119" s="14"/>
      <c r="X119" s="14"/>
      <c r="Y119" s="14"/>
      <c r="Z119" s="14"/>
      <c r="AA119" s="14"/>
      <c r="AB119" s="14"/>
      <c r="AC119" s="14"/>
      <c r="AD119" s="14"/>
    </row>
    <row r="120" spans="1:30" s="15" customFormat="1" ht="18.75" customHeight="1" x14ac:dyDescent="0.25">
      <c r="A120" s="34">
        <v>109</v>
      </c>
      <c r="B120" s="49" t="s">
        <v>1192</v>
      </c>
      <c r="C120" s="22" t="s">
        <v>173</v>
      </c>
      <c r="D120" s="50">
        <v>1500</v>
      </c>
      <c r="E120" s="35"/>
      <c r="F120" s="29"/>
      <c r="G120" s="30"/>
      <c r="H120" s="31">
        <f t="shared" si="11"/>
        <v>0</v>
      </c>
      <c r="I120" s="32"/>
      <c r="J120" s="31">
        <f t="shared" si="12"/>
        <v>0</v>
      </c>
      <c r="K120" s="31"/>
      <c r="L120" s="36">
        <f t="shared" si="13"/>
        <v>0</v>
      </c>
      <c r="M120" s="13">
        <f t="shared" si="18"/>
        <v>1</v>
      </c>
      <c r="N120" s="13">
        <f t="shared" si="18"/>
        <v>1</v>
      </c>
      <c r="O120" s="13">
        <f t="shared" si="18"/>
        <v>1</v>
      </c>
      <c r="P120" s="13">
        <f t="shared" si="14"/>
        <v>1</v>
      </c>
      <c r="Q120" s="13"/>
      <c r="R120" s="13">
        <f t="shared" si="15"/>
        <v>0</v>
      </c>
      <c r="S120" s="13">
        <f t="shared" si="16"/>
        <v>0</v>
      </c>
      <c r="T120" s="12">
        <f t="shared" si="17"/>
        <v>0</v>
      </c>
      <c r="U120" s="13"/>
      <c r="V120" s="42"/>
      <c r="W120" s="14"/>
      <c r="X120" s="14"/>
      <c r="Y120" s="14"/>
      <c r="Z120" s="14"/>
      <c r="AA120" s="14"/>
      <c r="AB120" s="14"/>
      <c r="AC120" s="14"/>
      <c r="AD120" s="14"/>
    </row>
    <row r="121" spans="1:30" s="15" customFormat="1" ht="18.75" customHeight="1" x14ac:dyDescent="0.25">
      <c r="A121" s="34">
        <v>110</v>
      </c>
      <c r="B121" s="49" t="s">
        <v>1193</v>
      </c>
      <c r="C121" s="22" t="s">
        <v>173</v>
      </c>
      <c r="D121" s="50">
        <v>7200</v>
      </c>
      <c r="E121" s="35"/>
      <c r="F121" s="29"/>
      <c r="G121" s="30"/>
      <c r="H121" s="31">
        <f t="shared" si="11"/>
        <v>0</v>
      </c>
      <c r="I121" s="32"/>
      <c r="J121" s="31">
        <f t="shared" si="12"/>
        <v>0</v>
      </c>
      <c r="K121" s="31"/>
      <c r="L121" s="36">
        <f t="shared" si="13"/>
        <v>0</v>
      </c>
      <c r="M121" s="13">
        <f t="shared" si="18"/>
        <v>1</v>
      </c>
      <c r="N121" s="13">
        <f t="shared" si="18"/>
        <v>1</v>
      </c>
      <c r="O121" s="13">
        <f t="shared" si="18"/>
        <v>1</v>
      </c>
      <c r="P121" s="13">
        <f t="shared" si="14"/>
        <v>1</v>
      </c>
      <c r="Q121" s="13"/>
      <c r="R121" s="13">
        <f t="shared" si="15"/>
        <v>0</v>
      </c>
      <c r="S121" s="13">
        <f t="shared" si="16"/>
        <v>0</v>
      </c>
      <c r="T121" s="12">
        <f t="shared" si="17"/>
        <v>0</v>
      </c>
      <c r="U121" s="13"/>
      <c r="V121" s="42"/>
      <c r="W121" s="14"/>
      <c r="X121" s="14"/>
      <c r="Y121" s="14"/>
      <c r="Z121" s="14"/>
      <c r="AA121" s="14"/>
      <c r="AB121" s="14"/>
      <c r="AC121" s="14"/>
      <c r="AD121" s="14"/>
    </row>
    <row r="122" spans="1:30" s="15" customFormat="1" ht="18.75" customHeight="1" x14ac:dyDescent="0.25">
      <c r="A122" s="34">
        <v>111</v>
      </c>
      <c r="B122" s="49" t="s">
        <v>1194</v>
      </c>
      <c r="C122" s="22" t="s">
        <v>173</v>
      </c>
      <c r="D122" s="50">
        <v>280</v>
      </c>
      <c r="E122" s="35"/>
      <c r="F122" s="29"/>
      <c r="G122" s="30"/>
      <c r="H122" s="31">
        <f t="shared" si="11"/>
        <v>0</v>
      </c>
      <c r="I122" s="32"/>
      <c r="J122" s="31">
        <f t="shared" si="12"/>
        <v>0</v>
      </c>
      <c r="K122" s="31"/>
      <c r="L122" s="36">
        <f t="shared" si="13"/>
        <v>0</v>
      </c>
      <c r="M122" s="13">
        <f t="shared" si="18"/>
        <v>1</v>
      </c>
      <c r="N122" s="13">
        <f t="shared" si="18"/>
        <v>1</v>
      </c>
      <c r="O122" s="13">
        <f t="shared" si="18"/>
        <v>1</v>
      </c>
      <c r="P122" s="13">
        <f t="shared" si="14"/>
        <v>1</v>
      </c>
      <c r="Q122" s="13"/>
      <c r="R122" s="13">
        <f t="shared" si="15"/>
        <v>0</v>
      </c>
      <c r="S122" s="13">
        <f t="shared" si="16"/>
        <v>0</v>
      </c>
      <c r="T122" s="12">
        <f t="shared" si="17"/>
        <v>0</v>
      </c>
      <c r="U122" s="13"/>
      <c r="V122" s="42"/>
      <c r="W122" s="14"/>
      <c r="X122" s="14"/>
      <c r="Y122" s="14"/>
      <c r="Z122" s="14"/>
      <c r="AA122" s="14"/>
      <c r="AB122" s="14"/>
      <c r="AC122" s="14"/>
      <c r="AD122" s="14"/>
    </row>
    <row r="123" spans="1:30" s="15" customFormat="1" ht="18.75" customHeight="1" x14ac:dyDescent="0.25">
      <c r="A123" s="34">
        <v>112</v>
      </c>
      <c r="B123" s="49" t="s">
        <v>1195</v>
      </c>
      <c r="C123" s="22" t="s">
        <v>173</v>
      </c>
      <c r="D123" s="50">
        <v>3000</v>
      </c>
      <c r="E123" s="35"/>
      <c r="F123" s="29"/>
      <c r="G123" s="30"/>
      <c r="H123" s="31">
        <f t="shared" si="11"/>
        <v>0</v>
      </c>
      <c r="I123" s="32"/>
      <c r="J123" s="31">
        <f t="shared" si="12"/>
        <v>0</v>
      </c>
      <c r="K123" s="31"/>
      <c r="L123" s="36">
        <f t="shared" si="13"/>
        <v>0</v>
      </c>
      <c r="M123" s="13">
        <f t="shared" si="18"/>
        <v>1</v>
      </c>
      <c r="N123" s="13">
        <f t="shared" si="18"/>
        <v>1</v>
      </c>
      <c r="O123" s="13">
        <f t="shared" si="18"/>
        <v>1</v>
      </c>
      <c r="P123" s="13">
        <f t="shared" si="14"/>
        <v>1</v>
      </c>
      <c r="Q123" s="13"/>
      <c r="R123" s="13">
        <f t="shared" si="15"/>
        <v>0</v>
      </c>
      <c r="S123" s="13">
        <f t="shared" si="16"/>
        <v>0</v>
      </c>
      <c r="T123" s="12">
        <f t="shared" si="17"/>
        <v>0</v>
      </c>
      <c r="U123" s="13"/>
      <c r="V123" s="42"/>
      <c r="W123" s="14"/>
      <c r="X123" s="14"/>
      <c r="Y123" s="14"/>
      <c r="Z123" s="14"/>
      <c r="AA123" s="14"/>
      <c r="AB123" s="14"/>
      <c r="AC123" s="14"/>
      <c r="AD123" s="14"/>
    </row>
    <row r="124" spans="1:30" s="15" customFormat="1" ht="28.5" x14ac:dyDescent="0.25">
      <c r="A124" s="34">
        <v>113</v>
      </c>
      <c r="B124" s="49" t="s">
        <v>1196</v>
      </c>
      <c r="C124" s="22" t="s">
        <v>173</v>
      </c>
      <c r="D124" s="50">
        <v>18000</v>
      </c>
      <c r="E124" s="35"/>
      <c r="F124" s="29"/>
      <c r="G124" s="30"/>
      <c r="H124" s="31">
        <f t="shared" si="11"/>
        <v>0</v>
      </c>
      <c r="I124" s="32"/>
      <c r="J124" s="31">
        <f t="shared" si="12"/>
        <v>0</v>
      </c>
      <c r="K124" s="31"/>
      <c r="L124" s="36">
        <f t="shared" si="13"/>
        <v>0</v>
      </c>
      <c r="M124" s="13">
        <f t="shared" si="18"/>
        <v>1</v>
      </c>
      <c r="N124" s="13">
        <f t="shared" si="18"/>
        <v>1</v>
      </c>
      <c r="O124" s="13">
        <f t="shared" si="18"/>
        <v>1</v>
      </c>
      <c r="P124" s="13">
        <f t="shared" si="14"/>
        <v>1</v>
      </c>
      <c r="Q124" s="13"/>
      <c r="R124" s="13">
        <f t="shared" si="15"/>
        <v>0</v>
      </c>
      <c r="S124" s="13">
        <f t="shared" si="16"/>
        <v>0</v>
      </c>
      <c r="T124" s="12">
        <f t="shared" si="17"/>
        <v>0</v>
      </c>
      <c r="U124" s="13"/>
      <c r="V124" s="42"/>
      <c r="W124" s="14"/>
      <c r="X124" s="14"/>
      <c r="Y124" s="14"/>
      <c r="Z124" s="14"/>
      <c r="AA124" s="14"/>
      <c r="AB124" s="14"/>
      <c r="AC124" s="14"/>
      <c r="AD124" s="14"/>
    </row>
    <row r="125" spans="1:30" s="15" customFormat="1" ht="18.75" customHeight="1" x14ac:dyDescent="0.25">
      <c r="A125" s="34">
        <v>114</v>
      </c>
      <c r="B125" s="49" t="s">
        <v>1197</v>
      </c>
      <c r="C125" s="22" t="s">
        <v>173</v>
      </c>
      <c r="D125" s="50">
        <v>500</v>
      </c>
      <c r="E125" s="35"/>
      <c r="F125" s="29"/>
      <c r="G125" s="30"/>
      <c r="H125" s="31">
        <f t="shared" si="11"/>
        <v>0</v>
      </c>
      <c r="I125" s="32"/>
      <c r="J125" s="31">
        <f t="shared" si="12"/>
        <v>0</v>
      </c>
      <c r="K125" s="31"/>
      <c r="L125" s="36">
        <f t="shared" si="13"/>
        <v>0</v>
      </c>
      <c r="M125" s="13">
        <f t="shared" si="18"/>
        <v>1</v>
      </c>
      <c r="N125" s="13">
        <f t="shared" si="18"/>
        <v>1</v>
      </c>
      <c r="O125" s="13">
        <f t="shared" si="18"/>
        <v>1</v>
      </c>
      <c r="P125" s="13">
        <f t="shared" si="14"/>
        <v>1</v>
      </c>
      <c r="Q125" s="13"/>
      <c r="R125" s="13">
        <f t="shared" si="15"/>
        <v>0</v>
      </c>
      <c r="S125" s="13">
        <f t="shared" si="16"/>
        <v>0</v>
      </c>
      <c r="T125" s="12">
        <f t="shared" si="17"/>
        <v>0</v>
      </c>
      <c r="U125" s="13"/>
      <c r="V125" s="42"/>
      <c r="W125" s="14"/>
      <c r="X125" s="14"/>
      <c r="Y125" s="14"/>
      <c r="Z125" s="14"/>
      <c r="AA125" s="14"/>
      <c r="AB125" s="14"/>
      <c r="AC125" s="14"/>
      <c r="AD125" s="14"/>
    </row>
    <row r="126" spans="1:30" s="15" customFormat="1" ht="18.75" customHeight="1" x14ac:dyDescent="0.25">
      <c r="A126" s="34">
        <v>115</v>
      </c>
      <c r="B126" s="49" t="s">
        <v>1198</v>
      </c>
      <c r="C126" s="22" t="s">
        <v>173</v>
      </c>
      <c r="D126" s="50">
        <v>240</v>
      </c>
      <c r="E126" s="35"/>
      <c r="F126" s="29"/>
      <c r="G126" s="30"/>
      <c r="H126" s="31">
        <f t="shared" si="11"/>
        <v>0</v>
      </c>
      <c r="I126" s="32"/>
      <c r="J126" s="31">
        <f t="shared" si="12"/>
        <v>0</v>
      </c>
      <c r="K126" s="31"/>
      <c r="L126" s="36">
        <f t="shared" si="13"/>
        <v>0</v>
      </c>
      <c r="M126" s="13">
        <f t="shared" si="18"/>
        <v>1</v>
      </c>
      <c r="N126" s="13">
        <f t="shared" si="18"/>
        <v>1</v>
      </c>
      <c r="O126" s="13">
        <f t="shared" si="18"/>
        <v>1</v>
      </c>
      <c r="P126" s="13">
        <f t="shared" si="14"/>
        <v>1</v>
      </c>
      <c r="Q126" s="13"/>
      <c r="R126" s="13">
        <f t="shared" si="15"/>
        <v>0</v>
      </c>
      <c r="S126" s="13">
        <f t="shared" si="16"/>
        <v>0</v>
      </c>
      <c r="T126" s="12">
        <f t="shared" si="17"/>
        <v>0</v>
      </c>
      <c r="U126" s="13"/>
      <c r="V126" s="42"/>
      <c r="W126" s="14"/>
      <c r="X126" s="14"/>
      <c r="Y126" s="14"/>
      <c r="Z126" s="14"/>
      <c r="AA126" s="14"/>
      <c r="AB126" s="14"/>
      <c r="AC126" s="14"/>
      <c r="AD126" s="14"/>
    </row>
    <row r="127" spans="1:30" s="15" customFormat="1" ht="18.75" customHeight="1" x14ac:dyDescent="0.25">
      <c r="A127" s="34">
        <v>116</v>
      </c>
      <c r="B127" s="49" t="s">
        <v>1199</v>
      </c>
      <c r="C127" s="22" t="s">
        <v>173</v>
      </c>
      <c r="D127" s="50">
        <v>2000</v>
      </c>
      <c r="E127" s="35"/>
      <c r="F127" s="29"/>
      <c r="G127" s="30"/>
      <c r="H127" s="31">
        <f t="shared" si="11"/>
        <v>0</v>
      </c>
      <c r="I127" s="32"/>
      <c r="J127" s="31">
        <f t="shared" si="12"/>
        <v>0</v>
      </c>
      <c r="K127" s="31"/>
      <c r="L127" s="36">
        <f t="shared" si="13"/>
        <v>0</v>
      </c>
      <c r="M127" s="13">
        <f t="shared" si="18"/>
        <v>1</v>
      </c>
      <c r="N127" s="13">
        <f t="shared" si="18"/>
        <v>1</v>
      </c>
      <c r="O127" s="13">
        <f t="shared" si="18"/>
        <v>1</v>
      </c>
      <c r="P127" s="13">
        <f t="shared" si="14"/>
        <v>1</v>
      </c>
      <c r="Q127" s="13"/>
      <c r="R127" s="13">
        <f t="shared" si="15"/>
        <v>0</v>
      </c>
      <c r="S127" s="13">
        <f t="shared" si="16"/>
        <v>0</v>
      </c>
      <c r="T127" s="12">
        <f t="shared" si="17"/>
        <v>0</v>
      </c>
      <c r="U127" s="13"/>
      <c r="V127" s="42"/>
      <c r="W127" s="14"/>
      <c r="X127" s="14"/>
      <c r="Y127" s="14"/>
      <c r="Z127" s="14"/>
      <c r="AA127" s="14"/>
      <c r="AB127" s="14"/>
      <c r="AC127" s="14"/>
      <c r="AD127" s="14"/>
    </row>
    <row r="128" spans="1:30" s="15" customFormat="1" ht="18.75" customHeight="1" x14ac:dyDescent="0.25">
      <c r="A128" s="34">
        <v>117</v>
      </c>
      <c r="B128" s="49" t="s">
        <v>1200</v>
      </c>
      <c r="C128" s="22" t="s">
        <v>173</v>
      </c>
      <c r="D128" s="50">
        <v>900</v>
      </c>
      <c r="E128" s="35"/>
      <c r="F128" s="29"/>
      <c r="G128" s="30"/>
      <c r="H128" s="31">
        <f t="shared" si="11"/>
        <v>0</v>
      </c>
      <c r="I128" s="32"/>
      <c r="J128" s="31">
        <f t="shared" si="12"/>
        <v>0</v>
      </c>
      <c r="K128" s="31"/>
      <c r="L128" s="36">
        <f t="shared" si="13"/>
        <v>0</v>
      </c>
      <c r="M128" s="13">
        <f t="shared" si="18"/>
        <v>1</v>
      </c>
      <c r="N128" s="13">
        <f t="shared" si="18"/>
        <v>1</v>
      </c>
      <c r="O128" s="13">
        <f t="shared" si="18"/>
        <v>1</v>
      </c>
      <c r="P128" s="13">
        <f t="shared" si="14"/>
        <v>1</v>
      </c>
      <c r="Q128" s="13"/>
      <c r="R128" s="13">
        <f t="shared" si="15"/>
        <v>0</v>
      </c>
      <c r="S128" s="13">
        <f t="shared" si="16"/>
        <v>0</v>
      </c>
      <c r="T128" s="12">
        <f t="shared" si="17"/>
        <v>0</v>
      </c>
      <c r="U128" s="13"/>
      <c r="V128" s="42"/>
      <c r="W128" s="14"/>
      <c r="X128" s="14"/>
      <c r="Y128" s="14"/>
      <c r="Z128" s="14"/>
      <c r="AA128" s="14"/>
      <c r="AB128" s="14"/>
      <c r="AC128" s="14"/>
      <c r="AD128" s="14"/>
    </row>
    <row r="129" spans="1:30" s="15" customFormat="1" ht="18.75" customHeight="1" x14ac:dyDescent="0.25">
      <c r="A129" s="34">
        <v>118</v>
      </c>
      <c r="B129" s="49" t="s">
        <v>1201</v>
      </c>
      <c r="C129" s="22" t="s">
        <v>173</v>
      </c>
      <c r="D129" s="50">
        <v>1200</v>
      </c>
      <c r="E129" s="35"/>
      <c r="F129" s="29"/>
      <c r="G129" s="30"/>
      <c r="H129" s="31">
        <f t="shared" si="11"/>
        <v>0</v>
      </c>
      <c r="I129" s="32"/>
      <c r="J129" s="31">
        <f t="shared" si="12"/>
        <v>0</v>
      </c>
      <c r="K129" s="31"/>
      <c r="L129" s="36">
        <f t="shared" si="13"/>
        <v>0</v>
      </c>
      <c r="M129" s="13">
        <f t="shared" si="18"/>
        <v>1</v>
      </c>
      <c r="N129" s="13">
        <f t="shared" si="18"/>
        <v>1</v>
      </c>
      <c r="O129" s="13">
        <f t="shared" si="18"/>
        <v>1</v>
      </c>
      <c r="P129" s="13">
        <f t="shared" si="14"/>
        <v>1</v>
      </c>
      <c r="Q129" s="13"/>
      <c r="R129" s="13">
        <f t="shared" si="15"/>
        <v>0</v>
      </c>
      <c r="S129" s="13">
        <f t="shared" si="16"/>
        <v>0</v>
      </c>
      <c r="T129" s="12">
        <f t="shared" si="17"/>
        <v>0</v>
      </c>
      <c r="U129" s="13"/>
      <c r="V129" s="42"/>
      <c r="W129" s="14"/>
      <c r="X129" s="14"/>
      <c r="Y129" s="14"/>
      <c r="Z129" s="14"/>
      <c r="AA129" s="14"/>
      <c r="AB129" s="14"/>
      <c r="AC129" s="14"/>
      <c r="AD129" s="14"/>
    </row>
    <row r="130" spans="1:30" s="15" customFormat="1" ht="18.75" customHeight="1" x14ac:dyDescent="0.25">
      <c r="A130" s="34">
        <v>119</v>
      </c>
      <c r="B130" s="49" t="s">
        <v>1202</v>
      </c>
      <c r="C130" s="22" t="s">
        <v>173</v>
      </c>
      <c r="D130" s="50">
        <v>1200</v>
      </c>
      <c r="E130" s="35"/>
      <c r="F130" s="29"/>
      <c r="G130" s="30"/>
      <c r="H130" s="31">
        <f t="shared" si="11"/>
        <v>0</v>
      </c>
      <c r="I130" s="32"/>
      <c r="J130" s="31">
        <f t="shared" si="12"/>
        <v>0</v>
      </c>
      <c r="K130" s="31"/>
      <c r="L130" s="36">
        <f t="shared" si="13"/>
        <v>0</v>
      </c>
      <c r="M130" s="13">
        <f t="shared" si="18"/>
        <v>1</v>
      </c>
      <c r="N130" s="13">
        <f t="shared" si="18"/>
        <v>1</v>
      </c>
      <c r="O130" s="13">
        <f t="shared" si="18"/>
        <v>1</v>
      </c>
      <c r="P130" s="13">
        <f t="shared" si="14"/>
        <v>1</v>
      </c>
      <c r="Q130" s="13"/>
      <c r="R130" s="13">
        <f t="shared" si="15"/>
        <v>0</v>
      </c>
      <c r="S130" s="13">
        <f t="shared" si="16"/>
        <v>0</v>
      </c>
      <c r="T130" s="12">
        <f t="shared" si="17"/>
        <v>0</v>
      </c>
      <c r="U130" s="13"/>
      <c r="V130" s="42"/>
      <c r="W130" s="14"/>
      <c r="X130" s="14"/>
      <c r="Y130" s="14"/>
      <c r="Z130" s="14"/>
      <c r="AA130" s="14"/>
      <c r="AB130" s="14"/>
      <c r="AC130" s="14"/>
      <c r="AD130" s="14"/>
    </row>
    <row r="131" spans="1:30" s="15" customFormat="1" ht="18.75" customHeight="1" x14ac:dyDescent="0.25">
      <c r="A131" s="34">
        <v>120</v>
      </c>
      <c r="B131" s="49" t="s">
        <v>1203</v>
      </c>
      <c r="C131" s="22" t="s">
        <v>173</v>
      </c>
      <c r="D131" s="50">
        <v>28000</v>
      </c>
      <c r="E131" s="35"/>
      <c r="F131" s="29"/>
      <c r="G131" s="30"/>
      <c r="H131" s="31">
        <f t="shared" si="11"/>
        <v>0</v>
      </c>
      <c r="I131" s="32"/>
      <c r="J131" s="31">
        <f t="shared" si="12"/>
        <v>0</v>
      </c>
      <c r="K131" s="31"/>
      <c r="L131" s="36">
        <f t="shared" si="13"/>
        <v>0</v>
      </c>
      <c r="M131" s="13">
        <f t="shared" si="18"/>
        <v>1</v>
      </c>
      <c r="N131" s="13">
        <f t="shared" si="18"/>
        <v>1</v>
      </c>
      <c r="O131" s="13">
        <f t="shared" si="18"/>
        <v>1</v>
      </c>
      <c r="P131" s="13">
        <f t="shared" si="14"/>
        <v>1</v>
      </c>
      <c r="Q131" s="13"/>
      <c r="R131" s="13">
        <f t="shared" si="15"/>
        <v>0</v>
      </c>
      <c r="S131" s="13">
        <f t="shared" si="16"/>
        <v>0</v>
      </c>
      <c r="T131" s="12">
        <f t="shared" si="17"/>
        <v>0</v>
      </c>
      <c r="U131" s="13"/>
      <c r="V131" s="42"/>
      <c r="W131" s="14"/>
      <c r="X131" s="14"/>
      <c r="Y131" s="14"/>
      <c r="Z131" s="14"/>
      <c r="AA131" s="14"/>
      <c r="AB131" s="14"/>
      <c r="AC131" s="14"/>
      <c r="AD131" s="14"/>
    </row>
    <row r="132" spans="1:30" s="15" customFormat="1" ht="18.75" customHeight="1" x14ac:dyDescent="0.25">
      <c r="A132" s="34">
        <v>121</v>
      </c>
      <c r="B132" s="49" t="s">
        <v>1204</v>
      </c>
      <c r="C132" s="22" t="s">
        <v>173</v>
      </c>
      <c r="D132" s="50">
        <v>3000</v>
      </c>
      <c r="E132" s="35"/>
      <c r="F132" s="29"/>
      <c r="G132" s="30"/>
      <c r="H132" s="31">
        <f t="shared" si="11"/>
        <v>0</v>
      </c>
      <c r="I132" s="32"/>
      <c r="J132" s="31">
        <f t="shared" si="12"/>
        <v>0</v>
      </c>
      <c r="K132" s="31"/>
      <c r="L132" s="36">
        <f t="shared" si="13"/>
        <v>0</v>
      </c>
      <c r="M132" s="13">
        <f t="shared" si="18"/>
        <v>1</v>
      </c>
      <c r="N132" s="13">
        <f t="shared" si="18"/>
        <v>1</v>
      </c>
      <c r="O132" s="13">
        <f t="shared" si="18"/>
        <v>1</v>
      </c>
      <c r="P132" s="13">
        <f t="shared" si="14"/>
        <v>1</v>
      </c>
      <c r="Q132" s="13"/>
      <c r="R132" s="13">
        <f t="shared" si="15"/>
        <v>0</v>
      </c>
      <c r="S132" s="13">
        <f t="shared" si="16"/>
        <v>0</v>
      </c>
      <c r="T132" s="12">
        <f t="shared" si="17"/>
        <v>0</v>
      </c>
      <c r="U132" s="13"/>
      <c r="V132" s="42"/>
      <c r="W132" s="14"/>
      <c r="X132" s="14"/>
      <c r="Y132" s="14"/>
      <c r="Z132" s="14"/>
      <c r="AA132" s="14"/>
      <c r="AB132" s="14"/>
      <c r="AC132" s="14"/>
      <c r="AD132" s="14"/>
    </row>
    <row r="133" spans="1:30" s="15" customFormat="1" ht="18.75" customHeight="1" x14ac:dyDescent="0.25">
      <c r="A133" s="34">
        <v>122</v>
      </c>
      <c r="B133" s="49" t="s">
        <v>1205</v>
      </c>
      <c r="C133" s="22" t="s">
        <v>173</v>
      </c>
      <c r="D133" s="50">
        <v>7200</v>
      </c>
      <c r="E133" s="35"/>
      <c r="F133" s="29"/>
      <c r="G133" s="30"/>
      <c r="H133" s="31">
        <f t="shared" si="11"/>
        <v>0</v>
      </c>
      <c r="I133" s="32"/>
      <c r="J133" s="31">
        <f t="shared" si="12"/>
        <v>0</v>
      </c>
      <c r="K133" s="31"/>
      <c r="L133" s="36">
        <f t="shared" si="13"/>
        <v>0</v>
      </c>
      <c r="M133" s="13">
        <f t="shared" si="18"/>
        <v>1</v>
      </c>
      <c r="N133" s="13">
        <f t="shared" si="18"/>
        <v>1</v>
      </c>
      <c r="O133" s="13">
        <f t="shared" si="18"/>
        <v>1</v>
      </c>
      <c r="P133" s="13">
        <f t="shared" si="14"/>
        <v>1</v>
      </c>
      <c r="Q133" s="13"/>
      <c r="R133" s="13">
        <f t="shared" si="15"/>
        <v>0</v>
      </c>
      <c r="S133" s="13">
        <f t="shared" si="16"/>
        <v>0</v>
      </c>
      <c r="T133" s="12">
        <f t="shared" si="17"/>
        <v>0</v>
      </c>
      <c r="U133" s="13"/>
      <c r="V133" s="42"/>
      <c r="W133" s="14"/>
      <c r="X133" s="14"/>
      <c r="Y133" s="14"/>
      <c r="Z133" s="14"/>
      <c r="AA133" s="14"/>
      <c r="AB133" s="14"/>
      <c r="AC133" s="14"/>
      <c r="AD133" s="14"/>
    </row>
    <row r="134" spans="1:30" s="15" customFormat="1" ht="18.75" customHeight="1" x14ac:dyDescent="0.25">
      <c r="A134" s="34">
        <v>123</v>
      </c>
      <c r="B134" s="49" t="s">
        <v>1206</v>
      </c>
      <c r="C134" s="22" t="s">
        <v>173</v>
      </c>
      <c r="D134" s="50">
        <v>600</v>
      </c>
      <c r="E134" s="35"/>
      <c r="F134" s="29"/>
      <c r="G134" s="30"/>
      <c r="H134" s="31">
        <f t="shared" si="11"/>
        <v>0</v>
      </c>
      <c r="I134" s="32"/>
      <c r="J134" s="31">
        <f t="shared" si="12"/>
        <v>0</v>
      </c>
      <c r="K134" s="31"/>
      <c r="L134" s="36">
        <f t="shared" si="13"/>
        <v>0</v>
      </c>
      <c r="M134" s="13">
        <f t="shared" si="18"/>
        <v>1</v>
      </c>
      <c r="N134" s="13">
        <f t="shared" si="18"/>
        <v>1</v>
      </c>
      <c r="O134" s="13">
        <f t="shared" si="18"/>
        <v>1</v>
      </c>
      <c r="P134" s="13">
        <f t="shared" si="14"/>
        <v>1</v>
      </c>
      <c r="Q134" s="13"/>
      <c r="R134" s="13">
        <f t="shared" si="15"/>
        <v>0</v>
      </c>
      <c r="S134" s="13">
        <f t="shared" si="16"/>
        <v>0</v>
      </c>
      <c r="T134" s="12">
        <f t="shared" si="17"/>
        <v>0</v>
      </c>
      <c r="U134" s="13"/>
      <c r="V134" s="42"/>
      <c r="W134" s="14"/>
      <c r="X134" s="14"/>
      <c r="Y134" s="14"/>
      <c r="Z134" s="14"/>
      <c r="AA134" s="14"/>
      <c r="AB134" s="14"/>
      <c r="AC134" s="14"/>
      <c r="AD134" s="14"/>
    </row>
    <row r="135" spans="1:30" s="15" customFormat="1" ht="18.75" customHeight="1" x14ac:dyDescent="0.25">
      <c r="A135" s="34">
        <v>124</v>
      </c>
      <c r="B135" s="49" t="s">
        <v>1207</v>
      </c>
      <c r="C135" s="22" t="s">
        <v>173</v>
      </c>
      <c r="D135" s="50">
        <v>3600</v>
      </c>
      <c r="E135" s="35"/>
      <c r="F135" s="29"/>
      <c r="G135" s="30"/>
      <c r="H135" s="31">
        <f t="shared" si="11"/>
        <v>0</v>
      </c>
      <c r="I135" s="32"/>
      <c r="J135" s="31">
        <f t="shared" si="12"/>
        <v>0</v>
      </c>
      <c r="K135" s="31"/>
      <c r="L135" s="36">
        <f t="shared" si="13"/>
        <v>0</v>
      </c>
      <c r="M135" s="13">
        <f t="shared" si="18"/>
        <v>1</v>
      </c>
      <c r="N135" s="13">
        <f t="shared" si="18"/>
        <v>1</v>
      </c>
      <c r="O135" s="13">
        <f t="shared" si="18"/>
        <v>1</v>
      </c>
      <c r="P135" s="13">
        <f t="shared" si="14"/>
        <v>1</v>
      </c>
      <c r="Q135" s="13"/>
      <c r="R135" s="13">
        <f t="shared" si="15"/>
        <v>0</v>
      </c>
      <c r="S135" s="13">
        <f t="shared" si="16"/>
        <v>0</v>
      </c>
      <c r="T135" s="12">
        <f t="shared" si="17"/>
        <v>0</v>
      </c>
      <c r="U135" s="13"/>
      <c r="V135" s="42"/>
      <c r="W135" s="14"/>
      <c r="X135" s="14"/>
      <c r="Y135" s="14"/>
      <c r="Z135" s="14"/>
      <c r="AA135" s="14"/>
      <c r="AB135" s="14"/>
      <c r="AC135" s="14"/>
      <c r="AD135" s="14"/>
    </row>
    <row r="136" spans="1:30" s="15" customFormat="1" ht="18.75" customHeight="1" x14ac:dyDescent="0.25">
      <c r="A136" s="34">
        <v>125</v>
      </c>
      <c r="B136" s="49" t="s">
        <v>1208</v>
      </c>
      <c r="C136" s="22" t="s">
        <v>173</v>
      </c>
      <c r="D136" s="50">
        <v>2100</v>
      </c>
      <c r="E136" s="35"/>
      <c r="F136" s="29"/>
      <c r="G136" s="30"/>
      <c r="H136" s="31">
        <f t="shared" si="11"/>
        <v>0</v>
      </c>
      <c r="I136" s="32"/>
      <c r="J136" s="31">
        <f t="shared" si="12"/>
        <v>0</v>
      </c>
      <c r="K136" s="31"/>
      <c r="L136" s="36">
        <f t="shared" si="13"/>
        <v>0</v>
      </c>
      <c r="M136" s="13">
        <f t="shared" si="18"/>
        <v>1</v>
      </c>
      <c r="N136" s="13">
        <f t="shared" si="18"/>
        <v>1</v>
      </c>
      <c r="O136" s="13">
        <f t="shared" si="18"/>
        <v>1</v>
      </c>
      <c r="P136" s="13">
        <f t="shared" si="14"/>
        <v>1</v>
      </c>
      <c r="Q136" s="13"/>
      <c r="R136" s="13">
        <f t="shared" si="15"/>
        <v>0</v>
      </c>
      <c r="S136" s="13">
        <f t="shared" si="16"/>
        <v>0</v>
      </c>
      <c r="T136" s="12">
        <f t="shared" si="17"/>
        <v>0</v>
      </c>
      <c r="U136" s="13"/>
      <c r="V136" s="42"/>
      <c r="W136" s="14"/>
      <c r="X136" s="14"/>
      <c r="Y136" s="14"/>
      <c r="Z136" s="14"/>
      <c r="AA136" s="14"/>
      <c r="AB136" s="14"/>
      <c r="AC136" s="14"/>
      <c r="AD136" s="14"/>
    </row>
    <row r="137" spans="1:30" s="15" customFormat="1" ht="18.75" customHeight="1" x14ac:dyDescent="0.25">
      <c r="A137" s="34">
        <v>126</v>
      </c>
      <c r="B137" s="49" t="s">
        <v>1209</v>
      </c>
      <c r="C137" s="22" t="s">
        <v>173</v>
      </c>
      <c r="D137" s="50">
        <v>5040</v>
      </c>
      <c r="E137" s="35"/>
      <c r="F137" s="29"/>
      <c r="G137" s="30"/>
      <c r="H137" s="31">
        <f t="shared" si="11"/>
        <v>0</v>
      </c>
      <c r="I137" s="32"/>
      <c r="J137" s="31">
        <f t="shared" si="12"/>
        <v>0</v>
      </c>
      <c r="K137" s="31"/>
      <c r="L137" s="36">
        <f t="shared" si="13"/>
        <v>0</v>
      </c>
      <c r="M137" s="13">
        <f t="shared" si="18"/>
        <v>1</v>
      </c>
      <c r="N137" s="13">
        <f t="shared" si="18"/>
        <v>1</v>
      </c>
      <c r="O137" s="13">
        <f t="shared" si="18"/>
        <v>1</v>
      </c>
      <c r="P137" s="13">
        <f t="shared" si="14"/>
        <v>1</v>
      </c>
      <c r="Q137" s="13"/>
      <c r="R137" s="13">
        <f t="shared" si="15"/>
        <v>0</v>
      </c>
      <c r="S137" s="13">
        <f t="shared" si="16"/>
        <v>0</v>
      </c>
      <c r="T137" s="12">
        <f t="shared" si="17"/>
        <v>0</v>
      </c>
      <c r="U137" s="13"/>
      <c r="V137" s="42"/>
      <c r="W137" s="14"/>
      <c r="X137" s="14"/>
      <c r="Y137" s="14"/>
      <c r="Z137" s="14"/>
      <c r="AA137" s="14"/>
      <c r="AB137" s="14"/>
      <c r="AC137" s="14"/>
      <c r="AD137" s="14"/>
    </row>
    <row r="138" spans="1:30" s="15" customFormat="1" ht="18.75" customHeight="1" x14ac:dyDescent="0.25">
      <c r="A138" s="34">
        <v>127</v>
      </c>
      <c r="B138" s="49" t="s">
        <v>1210</v>
      </c>
      <c r="C138" s="22" t="s">
        <v>173</v>
      </c>
      <c r="D138" s="50">
        <v>1680</v>
      </c>
      <c r="E138" s="35"/>
      <c r="F138" s="29"/>
      <c r="G138" s="30"/>
      <c r="H138" s="31">
        <f t="shared" si="11"/>
        <v>0</v>
      </c>
      <c r="I138" s="32"/>
      <c r="J138" s="31">
        <f t="shared" si="12"/>
        <v>0</v>
      </c>
      <c r="K138" s="31"/>
      <c r="L138" s="36">
        <f t="shared" si="13"/>
        <v>0</v>
      </c>
      <c r="M138" s="13">
        <f t="shared" ref="M138:O166" si="19">IF(ISBLANK(E138),1,0)</f>
        <v>1</v>
      </c>
      <c r="N138" s="13">
        <f t="shared" si="19"/>
        <v>1</v>
      </c>
      <c r="O138" s="13">
        <f t="shared" si="19"/>
        <v>1</v>
      </c>
      <c r="P138" s="13">
        <f t="shared" si="14"/>
        <v>1</v>
      </c>
      <c r="Q138" s="13"/>
      <c r="R138" s="13">
        <f t="shared" si="15"/>
        <v>0</v>
      </c>
      <c r="S138" s="13">
        <f t="shared" si="16"/>
        <v>0</v>
      </c>
      <c r="T138" s="12">
        <f t="shared" si="17"/>
        <v>0</v>
      </c>
      <c r="U138" s="13"/>
      <c r="V138" s="42"/>
      <c r="W138" s="14"/>
      <c r="X138" s="14"/>
      <c r="Y138" s="14"/>
      <c r="Z138" s="14"/>
      <c r="AA138" s="14"/>
      <c r="AB138" s="14"/>
      <c r="AC138" s="14"/>
      <c r="AD138" s="14"/>
    </row>
    <row r="139" spans="1:30" s="15" customFormat="1" ht="18.75" customHeight="1" x14ac:dyDescent="0.25">
      <c r="A139" s="34">
        <v>128</v>
      </c>
      <c r="B139" s="49" t="s">
        <v>1211</v>
      </c>
      <c r="C139" s="22" t="s">
        <v>308</v>
      </c>
      <c r="D139" s="50">
        <v>400</v>
      </c>
      <c r="E139" s="35"/>
      <c r="F139" s="29"/>
      <c r="G139" s="30"/>
      <c r="H139" s="31">
        <f t="shared" si="11"/>
        <v>0</v>
      </c>
      <c r="I139" s="32"/>
      <c r="J139" s="31">
        <f t="shared" si="12"/>
        <v>0</v>
      </c>
      <c r="K139" s="31"/>
      <c r="L139" s="36">
        <f t="shared" si="13"/>
        <v>0</v>
      </c>
      <c r="M139" s="13">
        <f t="shared" si="19"/>
        <v>1</v>
      </c>
      <c r="N139" s="13">
        <f t="shared" si="19"/>
        <v>1</v>
      </c>
      <c r="O139" s="13">
        <f t="shared" si="19"/>
        <v>1</v>
      </c>
      <c r="P139" s="13">
        <f t="shared" si="14"/>
        <v>1</v>
      </c>
      <c r="Q139" s="13"/>
      <c r="R139" s="13">
        <f t="shared" si="15"/>
        <v>0</v>
      </c>
      <c r="S139" s="13">
        <f t="shared" si="16"/>
        <v>0</v>
      </c>
      <c r="T139" s="12">
        <f t="shared" si="17"/>
        <v>0</v>
      </c>
      <c r="U139" s="13"/>
      <c r="V139" s="42"/>
      <c r="W139" s="14"/>
      <c r="X139" s="14"/>
      <c r="Y139" s="14"/>
      <c r="Z139" s="14"/>
      <c r="AA139" s="14"/>
      <c r="AB139" s="14"/>
      <c r="AC139" s="14"/>
      <c r="AD139" s="14"/>
    </row>
    <row r="140" spans="1:30" s="15" customFormat="1" ht="18.75" customHeight="1" x14ac:dyDescent="0.25">
      <c r="A140" s="34">
        <v>129</v>
      </c>
      <c r="B140" s="49" t="s">
        <v>1212</v>
      </c>
      <c r="C140" s="22" t="s">
        <v>173</v>
      </c>
      <c r="D140" s="50">
        <v>1200</v>
      </c>
      <c r="E140" s="35"/>
      <c r="F140" s="29"/>
      <c r="G140" s="30"/>
      <c r="H140" s="31">
        <f t="shared" ref="H140:H166" si="20">ROUND(D140*G140,2)</f>
        <v>0</v>
      </c>
      <c r="I140" s="32"/>
      <c r="J140" s="31">
        <f t="shared" ref="J140:J166" si="21">ROUND(H140*(1+I140),2)</f>
        <v>0</v>
      </c>
      <c r="K140" s="31"/>
      <c r="L140" s="36">
        <f t="shared" ref="L140:L166" si="22">IF(LEN(H140)-IFERROR(SEARCH(",",H140,1),LEN(H140))&gt;2,1,0)</f>
        <v>0</v>
      </c>
      <c r="M140" s="13">
        <f t="shared" si="19"/>
        <v>1</v>
      </c>
      <c r="N140" s="13">
        <f t="shared" si="19"/>
        <v>1</v>
      </c>
      <c r="O140" s="13">
        <f t="shared" si="19"/>
        <v>1</v>
      </c>
      <c r="P140" s="13">
        <f t="shared" ref="P140:P166" si="23">IF(ISBLANK(I140),1,0)</f>
        <v>1</v>
      </c>
      <c r="Q140" s="13"/>
      <c r="R140" s="13">
        <f t="shared" ref="R140:R166" si="24">IF(ISNUMBER(H140),0,1)</f>
        <v>0</v>
      </c>
      <c r="S140" s="13">
        <f t="shared" ref="S140:S166" si="25">IF(I140=0.08,0,IF(I140=0.23,0,IF(I140=0.05,0,IF(I140=0,0,1))))</f>
        <v>0</v>
      </c>
      <c r="T140" s="12">
        <f t="shared" ref="T140:T166" si="26">IF(ISERROR(IF(LEN(G140)-FIND(",",G140)&gt;4,1,0)),0,IF(LEN(G140)-FIND(",",G140)&gt;4,1,0))</f>
        <v>0</v>
      </c>
      <c r="U140" s="13"/>
      <c r="V140" s="42"/>
      <c r="W140" s="14"/>
      <c r="X140" s="14"/>
      <c r="Y140" s="14"/>
      <c r="Z140" s="14"/>
      <c r="AA140" s="14"/>
      <c r="AB140" s="14"/>
      <c r="AC140" s="14"/>
      <c r="AD140" s="14"/>
    </row>
    <row r="141" spans="1:30" s="15" customFormat="1" ht="18.75" customHeight="1" x14ac:dyDescent="0.25">
      <c r="A141" s="34">
        <v>130</v>
      </c>
      <c r="B141" s="49" t="s">
        <v>1213</v>
      </c>
      <c r="C141" s="22" t="s">
        <v>173</v>
      </c>
      <c r="D141" s="50">
        <v>1260</v>
      </c>
      <c r="E141" s="35"/>
      <c r="F141" s="29"/>
      <c r="G141" s="30"/>
      <c r="H141" s="31">
        <f t="shared" si="20"/>
        <v>0</v>
      </c>
      <c r="I141" s="32"/>
      <c r="J141" s="31">
        <f t="shared" si="21"/>
        <v>0</v>
      </c>
      <c r="K141" s="31"/>
      <c r="L141" s="36">
        <f t="shared" si="22"/>
        <v>0</v>
      </c>
      <c r="M141" s="13">
        <f t="shared" si="19"/>
        <v>1</v>
      </c>
      <c r="N141" s="13">
        <f t="shared" si="19"/>
        <v>1</v>
      </c>
      <c r="O141" s="13">
        <f t="shared" si="19"/>
        <v>1</v>
      </c>
      <c r="P141" s="13">
        <f t="shared" si="23"/>
        <v>1</v>
      </c>
      <c r="Q141" s="13"/>
      <c r="R141" s="13">
        <f t="shared" si="24"/>
        <v>0</v>
      </c>
      <c r="S141" s="13">
        <f t="shared" si="25"/>
        <v>0</v>
      </c>
      <c r="T141" s="12">
        <f t="shared" si="26"/>
        <v>0</v>
      </c>
      <c r="U141" s="13"/>
      <c r="V141" s="42"/>
      <c r="W141" s="14"/>
      <c r="X141" s="14"/>
      <c r="Y141" s="14"/>
      <c r="Z141" s="14"/>
      <c r="AA141" s="14"/>
      <c r="AB141" s="14"/>
      <c r="AC141" s="14"/>
      <c r="AD141" s="14"/>
    </row>
    <row r="142" spans="1:30" s="15" customFormat="1" ht="18.75" customHeight="1" x14ac:dyDescent="0.25">
      <c r="A142" s="34">
        <v>131</v>
      </c>
      <c r="B142" s="49" t="s">
        <v>1214</v>
      </c>
      <c r="C142" s="22" t="s">
        <v>173</v>
      </c>
      <c r="D142" s="50">
        <v>1500</v>
      </c>
      <c r="E142" s="35"/>
      <c r="F142" s="29"/>
      <c r="G142" s="30"/>
      <c r="H142" s="31">
        <f t="shared" si="20"/>
        <v>0</v>
      </c>
      <c r="I142" s="32"/>
      <c r="J142" s="31">
        <f t="shared" si="21"/>
        <v>0</v>
      </c>
      <c r="K142" s="31"/>
      <c r="L142" s="36">
        <f t="shared" si="22"/>
        <v>0</v>
      </c>
      <c r="M142" s="13">
        <f t="shared" si="19"/>
        <v>1</v>
      </c>
      <c r="N142" s="13">
        <f t="shared" si="19"/>
        <v>1</v>
      </c>
      <c r="O142" s="13">
        <f t="shared" si="19"/>
        <v>1</v>
      </c>
      <c r="P142" s="13">
        <f t="shared" si="23"/>
        <v>1</v>
      </c>
      <c r="Q142" s="13"/>
      <c r="R142" s="13">
        <f t="shared" si="24"/>
        <v>0</v>
      </c>
      <c r="S142" s="13">
        <f t="shared" si="25"/>
        <v>0</v>
      </c>
      <c r="T142" s="12">
        <f t="shared" si="26"/>
        <v>0</v>
      </c>
      <c r="U142" s="13"/>
      <c r="V142" s="42"/>
      <c r="W142" s="14"/>
      <c r="X142" s="14"/>
      <c r="Y142" s="14"/>
      <c r="Z142" s="14"/>
      <c r="AA142" s="14"/>
      <c r="AB142" s="14"/>
      <c r="AC142" s="14"/>
      <c r="AD142" s="14"/>
    </row>
    <row r="143" spans="1:30" s="15" customFormat="1" ht="18.75" customHeight="1" x14ac:dyDescent="0.25">
      <c r="A143" s="34">
        <v>132</v>
      </c>
      <c r="B143" s="49" t="s">
        <v>1215</v>
      </c>
      <c r="C143" s="22" t="s">
        <v>173</v>
      </c>
      <c r="D143" s="50">
        <v>2520</v>
      </c>
      <c r="E143" s="35"/>
      <c r="F143" s="29"/>
      <c r="G143" s="30"/>
      <c r="H143" s="31">
        <f t="shared" si="20"/>
        <v>0</v>
      </c>
      <c r="I143" s="32"/>
      <c r="J143" s="31">
        <f t="shared" si="21"/>
        <v>0</v>
      </c>
      <c r="K143" s="31"/>
      <c r="L143" s="36">
        <f t="shared" si="22"/>
        <v>0</v>
      </c>
      <c r="M143" s="13">
        <f t="shared" si="19"/>
        <v>1</v>
      </c>
      <c r="N143" s="13">
        <f t="shared" si="19"/>
        <v>1</v>
      </c>
      <c r="O143" s="13">
        <f t="shared" si="19"/>
        <v>1</v>
      </c>
      <c r="P143" s="13">
        <f t="shared" si="23"/>
        <v>1</v>
      </c>
      <c r="Q143" s="13"/>
      <c r="R143" s="13">
        <f t="shared" si="24"/>
        <v>0</v>
      </c>
      <c r="S143" s="13">
        <f t="shared" si="25"/>
        <v>0</v>
      </c>
      <c r="T143" s="12">
        <f t="shared" si="26"/>
        <v>0</v>
      </c>
      <c r="U143" s="13"/>
      <c r="V143" s="42"/>
      <c r="W143" s="14"/>
      <c r="X143" s="14"/>
      <c r="Y143" s="14"/>
      <c r="Z143" s="14"/>
      <c r="AA143" s="14"/>
      <c r="AB143" s="14"/>
      <c r="AC143" s="14"/>
      <c r="AD143" s="14"/>
    </row>
    <row r="144" spans="1:30" s="15" customFormat="1" ht="18.75" customHeight="1" x14ac:dyDescent="0.25">
      <c r="A144" s="34">
        <v>133</v>
      </c>
      <c r="B144" s="49" t="s">
        <v>1216</v>
      </c>
      <c r="C144" s="22" t="s">
        <v>173</v>
      </c>
      <c r="D144" s="50">
        <v>600</v>
      </c>
      <c r="E144" s="35"/>
      <c r="F144" s="29"/>
      <c r="G144" s="30"/>
      <c r="H144" s="31">
        <f t="shared" si="20"/>
        <v>0</v>
      </c>
      <c r="I144" s="32"/>
      <c r="J144" s="31">
        <f t="shared" si="21"/>
        <v>0</v>
      </c>
      <c r="K144" s="31"/>
      <c r="L144" s="36">
        <f t="shared" si="22"/>
        <v>0</v>
      </c>
      <c r="M144" s="13">
        <f t="shared" si="19"/>
        <v>1</v>
      </c>
      <c r="N144" s="13">
        <f t="shared" si="19"/>
        <v>1</v>
      </c>
      <c r="O144" s="13">
        <f t="shared" si="19"/>
        <v>1</v>
      </c>
      <c r="P144" s="13">
        <f t="shared" si="23"/>
        <v>1</v>
      </c>
      <c r="Q144" s="13"/>
      <c r="R144" s="13">
        <f t="shared" si="24"/>
        <v>0</v>
      </c>
      <c r="S144" s="13">
        <f t="shared" si="25"/>
        <v>0</v>
      </c>
      <c r="T144" s="12">
        <f t="shared" si="26"/>
        <v>0</v>
      </c>
      <c r="U144" s="13"/>
      <c r="V144" s="42"/>
      <c r="W144" s="14"/>
      <c r="X144" s="14"/>
      <c r="Y144" s="14"/>
      <c r="Z144" s="14"/>
      <c r="AA144" s="14"/>
      <c r="AB144" s="14"/>
      <c r="AC144" s="14"/>
      <c r="AD144" s="14"/>
    </row>
    <row r="145" spans="1:30" s="15" customFormat="1" ht="18.75" customHeight="1" x14ac:dyDescent="0.25">
      <c r="A145" s="34">
        <v>134</v>
      </c>
      <c r="B145" s="49" t="s">
        <v>1217</v>
      </c>
      <c r="C145" s="22" t="s">
        <v>173</v>
      </c>
      <c r="D145" s="50">
        <v>700</v>
      </c>
      <c r="E145" s="35"/>
      <c r="F145" s="29"/>
      <c r="G145" s="30"/>
      <c r="H145" s="31">
        <f t="shared" si="20"/>
        <v>0</v>
      </c>
      <c r="I145" s="32"/>
      <c r="J145" s="31">
        <f t="shared" si="21"/>
        <v>0</v>
      </c>
      <c r="K145" s="31"/>
      <c r="L145" s="36">
        <f t="shared" si="22"/>
        <v>0</v>
      </c>
      <c r="M145" s="13">
        <f t="shared" si="19"/>
        <v>1</v>
      </c>
      <c r="N145" s="13">
        <f t="shared" si="19"/>
        <v>1</v>
      </c>
      <c r="O145" s="13">
        <f t="shared" si="19"/>
        <v>1</v>
      </c>
      <c r="P145" s="13">
        <f t="shared" si="23"/>
        <v>1</v>
      </c>
      <c r="Q145" s="13"/>
      <c r="R145" s="13">
        <f t="shared" si="24"/>
        <v>0</v>
      </c>
      <c r="S145" s="13">
        <f t="shared" si="25"/>
        <v>0</v>
      </c>
      <c r="T145" s="12">
        <f t="shared" si="26"/>
        <v>0</v>
      </c>
      <c r="U145" s="13"/>
      <c r="V145" s="42"/>
      <c r="W145" s="14"/>
      <c r="X145" s="14"/>
      <c r="Y145" s="14"/>
      <c r="Z145" s="14"/>
      <c r="AA145" s="14"/>
      <c r="AB145" s="14"/>
      <c r="AC145" s="14"/>
      <c r="AD145" s="14"/>
    </row>
    <row r="146" spans="1:30" s="15" customFormat="1" ht="18.75" customHeight="1" x14ac:dyDescent="0.25">
      <c r="A146" s="34">
        <v>135</v>
      </c>
      <c r="B146" s="49" t="s">
        <v>1218</v>
      </c>
      <c r="C146" s="22" t="s">
        <v>173</v>
      </c>
      <c r="D146" s="50">
        <v>15000</v>
      </c>
      <c r="E146" s="35"/>
      <c r="F146" s="29"/>
      <c r="G146" s="30"/>
      <c r="H146" s="31">
        <f t="shared" si="20"/>
        <v>0</v>
      </c>
      <c r="I146" s="32"/>
      <c r="J146" s="31">
        <f t="shared" si="21"/>
        <v>0</v>
      </c>
      <c r="K146" s="31"/>
      <c r="L146" s="36">
        <f t="shared" si="22"/>
        <v>0</v>
      </c>
      <c r="M146" s="13">
        <f t="shared" si="19"/>
        <v>1</v>
      </c>
      <c r="N146" s="13">
        <f t="shared" si="19"/>
        <v>1</v>
      </c>
      <c r="O146" s="13">
        <f t="shared" si="19"/>
        <v>1</v>
      </c>
      <c r="P146" s="13">
        <f t="shared" si="23"/>
        <v>1</v>
      </c>
      <c r="Q146" s="13"/>
      <c r="R146" s="13">
        <f t="shared" si="24"/>
        <v>0</v>
      </c>
      <c r="S146" s="13">
        <f t="shared" si="25"/>
        <v>0</v>
      </c>
      <c r="T146" s="12">
        <f t="shared" si="26"/>
        <v>0</v>
      </c>
      <c r="U146" s="13"/>
      <c r="V146" s="42"/>
      <c r="W146" s="14"/>
      <c r="X146" s="14"/>
      <c r="Y146" s="14"/>
      <c r="Z146" s="14"/>
      <c r="AA146" s="14"/>
      <c r="AB146" s="14"/>
      <c r="AC146" s="14"/>
      <c r="AD146" s="14"/>
    </row>
    <row r="147" spans="1:30" s="15" customFormat="1" ht="18.75" customHeight="1" x14ac:dyDescent="0.25">
      <c r="A147" s="34">
        <v>136</v>
      </c>
      <c r="B147" s="49" t="s">
        <v>1219</v>
      </c>
      <c r="C147" s="22" t="s">
        <v>173</v>
      </c>
      <c r="D147" s="50">
        <v>12000</v>
      </c>
      <c r="E147" s="35"/>
      <c r="F147" s="29"/>
      <c r="G147" s="30"/>
      <c r="H147" s="31">
        <f t="shared" si="20"/>
        <v>0</v>
      </c>
      <c r="I147" s="32"/>
      <c r="J147" s="31">
        <f t="shared" si="21"/>
        <v>0</v>
      </c>
      <c r="K147" s="31"/>
      <c r="L147" s="36">
        <f t="shared" si="22"/>
        <v>0</v>
      </c>
      <c r="M147" s="13">
        <f t="shared" si="19"/>
        <v>1</v>
      </c>
      <c r="N147" s="13">
        <f t="shared" si="19"/>
        <v>1</v>
      </c>
      <c r="O147" s="13">
        <f t="shared" si="19"/>
        <v>1</v>
      </c>
      <c r="P147" s="13">
        <f t="shared" si="23"/>
        <v>1</v>
      </c>
      <c r="Q147" s="13"/>
      <c r="R147" s="13">
        <f t="shared" si="24"/>
        <v>0</v>
      </c>
      <c r="S147" s="13">
        <f t="shared" si="25"/>
        <v>0</v>
      </c>
      <c r="T147" s="12">
        <f t="shared" si="26"/>
        <v>0</v>
      </c>
      <c r="U147" s="13"/>
      <c r="V147" s="42"/>
      <c r="W147" s="14"/>
      <c r="X147" s="14"/>
      <c r="Y147" s="14"/>
      <c r="Z147" s="14"/>
      <c r="AA147" s="14"/>
      <c r="AB147" s="14"/>
      <c r="AC147" s="14"/>
      <c r="AD147" s="14"/>
    </row>
    <row r="148" spans="1:30" s="15" customFormat="1" ht="18.75" customHeight="1" x14ac:dyDescent="0.25">
      <c r="A148" s="34">
        <v>137</v>
      </c>
      <c r="B148" s="49" t="s">
        <v>1220</v>
      </c>
      <c r="C148" s="22" t="s">
        <v>173</v>
      </c>
      <c r="D148" s="50">
        <v>120</v>
      </c>
      <c r="E148" s="35"/>
      <c r="F148" s="29"/>
      <c r="G148" s="30"/>
      <c r="H148" s="31">
        <f t="shared" si="20"/>
        <v>0</v>
      </c>
      <c r="I148" s="32"/>
      <c r="J148" s="31">
        <f t="shared" si="21"/>
        <v>0</v>
      </c>
      <c r="K148" s="31"/>
      <c r="L148" s="36">
        <f t="shared" si="22"/>
        <v>0</v>
      </c>
      <c r="M148" s="13">
        <f t="shared" si="19"/>
        <v>1</v>
      </c>
      <c r="N148" s="13">
        <f t="shared" si="19"/>
        <v>1</v>
      </c>
      <c r="O148" s="13">
        <f t="shared" si="19"/>
        <v>1</v>
      </c>
      <c r="P148" s="13">
        <f t="shared" si="23"/>
        <v>1</v>
      </c>
      <c r="Q148" s="13"/>
      <c r="R148" s="13">
        <f t="shared" si="24"/>
        <v>0</v>
      </c>
      <c r="S148" s="13">
        <f t="shared" si="25"/>
        <v>0</v>
      </c>
      <c r="T148" s="12">
        <f t="shared" si="26"/>
        <v>0</v>
      </c>
      <c r="U148" s="13"/>
      <c r="V148" s="42"/>
      <c r="W148" s="14"/>
      <c r="X148" s="14"/>
      <c r="Y148" s="14"/>
      <c r="Z148" s="14"/>
      <c r="AA148" s="14"/>
      <c r="AB148" s="14"/>
      <c r="AC148" s="14"/>
      <c r="AD148" s="14"/>
    </row>
    <row r="149" spans="1:30" s="15" customFormat="1" ht="28.5" x14ac:dyDescent="0.25">
      <c r="A149" s="34">
        <v>138</v>
      </c>
      <c r="B149" s="49" t="s">
        <v>1221</v>
      </c>
      <c r="C149" s="22" t="s">
        <v>308</v>
      </c>
      <c r="D149" s="50">
        <v>5</v>
      </c>
      <c r="E149" s="35"/>
      <c r="F149" s="29"/>
      <c r="G149" s="30"/>
      <c r="H149" s="31">
        <f t="shared" si="20"/>
        <v>0</v>
      </c>
      <c r="I149" s="32"/>
      <c r="J149" s="31">
        <f t="shared" si="21"/>
        <v>0</v>
      </c>
      <c r="K149" s="31"/>
      <c r="L149" s="36">
        <f t="shared" si="22"/>
        <v>0</v>
      </c>
      <c r="M149" s="13">
        <f t="shared" si="19"/>
        <v>1</v>
      </c>
      <c r="N149" s="13">
        <f t="shared" si="19"/>
        <v>1</v>
      </c>
      <c r="O149" s="13">
        <f t="shared" si="19"/>
        <v>1</v>
      </c>
      <c r="P149" s="13">
        <f t="shared" si="23"/>
        <v>1</v>
      </c>
      <c r="Q149" s="13"/>
      <c r="R149" s="13">
        <f t="shared" si="24"/>
        <v>0</v>
      </c>
      <c r="S149" s="13">
        <f t="shared" si="25"/>
        <v>0</v>
      </c>
      <c r="T149" s="12">
        <f t="shared" si="26"/>
        <v>0</v>
      </c>
      <c r="U149" s="13"/>
      <c r="V149" s="42"/>
      <c r="W149" s="14"/>
      <c r="X149" s="14"/>
      <c r="Y149" s="14"/>
      <c r="Z149" s="14"/>
      <c r="AA149" s="14"/>
      <c r="AB149" s="14"/>
      <c r="AC149" s="14"/>
      <c r="AD149" s="14"/>
    </row>
    <row r="150" spans="1:30" s="15" customFormat="1" ht="18.75" customHeight="1" x14ac:dyDescent="0.25">
      <c r="A150" s="34">
        <v>139</v>
      </c>
      <c r="B150" s="49" t="s">
        <v>1222</v>
      </c>
      <c r="C150" s="22" t="s">
        <v>173</v>
      </c>
      <c r="D150" s="50">
        <v>900</v>
      </c>
      <c r="E150" s="35"/>
      <c r="F150" s="29"/>
      <c r="G150" s="30"/>
      <c r="H150" s="31">
        <f t="shared" si="20"/>
        <v>0</v>
      </c>
      <c r="I150" s="32"/>
      <c r="J150" s="31">
        <f t="shared" si="21"/>
        <v>0</v>
      </c>
      <c r="K150" s="31"/>
      <c r="L150" s="36">
        <f t="shared" si="22"/>
        <v>0</v>
      </c>
      <c r="M150" s="13">
        <f t="shared" si="19"/>
        <v>1</v>
      </c>
      <c r="N150" s="13">
        <f t="shared" si="19"/>
        <v>1</v>
      </c>
      <c r="O150" s="13">
        <f t="shared" si="19"/>
        <v>1</v>
      </c>
      <c r="P150" s="13">
        <f t="shared" si="23"/>
        <v>1</v>
      </c>
      <c r="Q150" s="13"/>
      <c r="R150" s="13">
        <f t="shared" si="24"/>
        <v>0</v>
      </c>
      <c r="S150" s="13">
        <f t="shared" si="25"/>
        <v>0</v>
      </c>
      <c r="T150" s="12">
        <f t="shared" si="26"/>
        <v>0</v>
      </c>
      <c r="U150" s="13"/>
      <c r="V150" s="42"/>
      <c r="W150" s="14"/>
      <c r="X150" s="14"/>
      <c r="Y150" s="14"/>
      <c r="Z150" s="14"/>
      <c r="AA150" s="14"/>
      <c r="AB150" s="14"/>
      <c r="AC150" s="14"/>
      <c r="AD150" s="14"/>
    </row>
    <row r="151" spans="1:30" s="15" customFormat="1" ht="18.75" customHeight="1" x14ac:dyDescent="0.25">
      <c r="A151" s="34">
        <v>140</v>
      </c>
      <c r="B151" s="49" t="s">
        <v>1223</v>
      </c>
      <c r="C151" s="22" t="s">
        <v>173</v>
      </c>
      <c r="D151" s="50">
        <v>2240</v>
      </c>
      <c r="E151" s="35"/>
      <c r="F151" s="29"/>
      <c r="G151" s="30"/>
      <c r="H151" s="31">
        <f t="shared" si="20"/>
        <v>0</v>
      </c>
      <c r="I151" s="32"/>
      <c r="J151" s="31">
        <f t="shared" si="21"/>
        <v>0</v>
      </c>
      <c r="K151" s="31"/>
      <c r="L151" s="36">
        <f t="shared" si="22"/>
        <v>0</v>
      </c>
      <c r="M151" s="13">
        <f t="shared" si="19"/>
        <v>1</v>
      </c>
      <c r="N151" s="13">
        <f t="shared" si="19"/>
        <v>1</v>
      </c>
      <c r="O151" s="13">
        <f t="shared" si="19"/>
        <v>1</v>
      </c>
      <c r="P151" s="13">
        <f t="shared" si="23"/>
        <v>1</v>
      </c>
      <c r="Q151" s="13"/>
      <c r="R151" s="13">
        <f t="shared" si="24"/>
        <v>0</v>
      </c>
      <c r="S151" s="13">
        <f t="shared" si="25"/>
        <v>0</v>
      </c>
      <c r="T151" s="12">
        <f t="shared" si="26"/>
        <v>0</v>
      </c>
      <c r="U151" s="13"/>
      <c r="V151" s="42"/>
      <c r="W151" s="14"/>
      <c r="X151" s="14"/>
      <c r="Y151" s="14"/>
      <c r="Z151" s="14"/>
      <c r="AA151" s="14"/>
      <c r="AB151" s="14"/>
      <c r="AC151" s="14"/>
      <c r="AD151" s="14"/>
    </row>
    <row r="152" spans="1:30" s="15" customFormat="1" ht="18.75" customHeight="1" x14ac:dyDescent="0.25">
      <c r="A152" s="34">
        <v>141</v>
      </c>
      <c r="B152" s="49" t="s">
        <v>1224</v>
      </c>
      <c r="C152" s="22" t="s">
        <v>173</v>
      </c>
      <c r="D152" s="50">
        <v>360</v>
      </c>
      <c r="E152" s="35"/>
      <c r="F152" s="29"/>
      <c r="G152" s="30"/>
      <c r="H152" s="31">
        <f t="shared" si="20"/>
        <v>0</v>
      </c>
      <c r="I152" s="32"/>
      <c r="J152" s="31">
        <f t="shared" si="21"/>
        <v>0</v>
      </c>
      <c r="K152" s="31"/>
      <c r="L152" s="36">
        <f t="shared" si="22"/>
        <v>0</v>
      </c>
      <c r="M152" s="13">
        <f t="shared" si="19"/>
        <v>1</v>
      </c>
      <c r="N152" s="13">
        <f t="shared" si="19"/>
        <v>1</v>
      </c>
      <c r="O152" s="13">
        <f t="shared" si="19"/>
        <v>1</v>
      </c>
      <c r="P152" s="13">
        <f t="shared" si="23"/>
        <v>1</v>
      </c>
      <c r="Q152" s="13"/>
      <c r="R152" s="13">
        <f t="shared" si="24"/>
        <v>0</v>
      </c>
      <c r="S152" s="13">
        <f t="shared" si="25"/>
        <v>0</v>
      </c>
      <c r="T152" s="12">
        <f t="shared" si="26"/>
        <v>0</v>
      </c>
      <c r="U152" s="13"/>
      <c r="V152" s="42"/>
      <c r="W152" s="14"/>
      <c r="X152" s="14"/>
      <c r="Y152" s="14"/>
      <c r="Z152" s="14"/>
      <c r="AA152" s="14"/>
      <c r="AB152" s="14"/>
      <c r="AC152" s="14"/>
      <c r="AD152" s="14"/>
    </row>
    <row r="153" spans="1:30" s="15" customFormat="1" ht="18.75" customHeight="1" x14ac:dyDescent="0.25">
      <c r="A153" s="34">
        <v>142</v>
      </c>
      <c r="B153" s="49" t="s">
        <v>1225</v>
      </c>
      <c r="C153" s="22" t="s">
        <v>308</v>
      </c>
      <c r="D153" s="50">
        <v>5</v>
      </c>
      <c r="E153" s="35"/>
      <c r="F153" s="29"/>
      <c r="G153" s="30"/>
      <c r="H153" s="31">
        <f t="shared" si="20"/>
        <v>0</v>
      </c>
      <c r="I153" s="32"/>
      <c r="J153" s="31">
        <f t="shared" si="21"/>
        <v>0</v>
      </c>
      <c r="K153" s="31"/>
      <c r="L153" s="36">
        <f t="shared" si="22"/>
        <v>0</v>
      </c>
      <c r="M153" s="13">
        <f t="shared" si="19"/>
        <v>1</v>
      </c>
      <c r="N153" s="13">
        <f t="shared" si="19"/>
        <v>1</v>
      </c>
      <c r="O153" s="13">
        <f t="shared" si="19"/>
        <v>1</v>
      </c>
      <c r="P153" s="13">
        <f t="shared" si="23"/>
        <v>1</v>
      </c>
      <c r="Q153" s="13"/>
      <c r="R153" s="13">
        <f t="shared" si="24"/>
        <v>0</v>
      </c>
      <c r="S153" s="13">
        <f t="shared" si="25"/>
        <v>0</v>
      </c>
      <c r="T153" s="12">
        <f t="shared" si="26"/>
        <v>0</v>
      </c>
      <c r="U153" s="13"/>
      <c r="V153" s="42"/>
      <c r="W153" s="14"/>
      <c r="X153" s="14"/>
      <c r="Y153" s="14"/>
      <c r="Z153" s="14"/>
      <c r="AA153" s="14"/>
      <c r="AB153" s="14"/>
      <c r="AC153" s="14"/>
      <c r="AD153" s="14"/>
    </row>
    <row r="154" spans="1:30" s="15" customFormat="1" ht="18.75" customHeight="1" x14ac:dyDescent="0.25">
      <c r="A154" s="34">
        <v>143</v>
      </c>
      <c r="B154" s="49" t="s">
        <v>1226</v>
      </c>
      <c r="C154" s="22" t="s">
        <v>173</v>
      </c>
      <c r="D154" s="50">
        <v>18000</v>
      </c>
      <c r="E154" s="35"/>
      <c r="F154" s="29"/>
      <c r="G154" s="30"/>
      <c r="H154" s="31">
        <f t="shared" si="20"/>
        <v>0</v>
      </c>
      <c r="I154" s="32"/>
      <c r="J154" s="31">
        <f t="shared" si="21"/>
        <v>0</v>
      </c>
      <c r="K154" s="31"/>
      <c r="L154" s="36">
        <f t="shared" si="22"/>
        <v>0</v>
      </c>
      <c r="M154" s="13">
        <f t="shared" si="19"/>
        <v>1</v>
      </c>
      <c r="N154" s="13">
        <f t="shared" si="19"/>
        <v>1</v>
      </c>
      <c r="O154" s="13">
        <f t="shared" si="19"/>
        <v>1</v>
      </c>
      <c r="P154" s="13">
        <f t="shared" si="23"/>
        <v>1</v>
      </c>
      <c r="Q154" s="13"/>
      <c r="R154" s="13">
        <f t="shared" si="24"/>
        <v>0</v>
      </c>
      <c r="S154" s="13">
        <f t="shared" si="25"/>
        <v>0</v>
      </c>
      <c r="T154" s="12">
        <f t="shared" si="26"/>
        <v>0</v>
      </c>
      <c r="U154" s="13"/>
      <c r="V154" s="42"/>
      <c r="W154" s="14"/>
      <c r="X154" s="14"/>
      <c r="Y154" s="14"/>
      <c r="Z154" s="14"/>
      <c r="AA154" s="14"/>
      <c r="AB154" s="14"/>
      <c r="AC154" s="14"/>
      <c r="AD154" s="14"/>
    </row>
    <row r="155" spans="1:30" s="15" customFormat="1" ht="18.75" customHeight="1" x14ac:dyDescent="0.25">
      <c r="A155" s="34">
        <v>144</v>
      </c>
      <c r="B155" s="49" t="s">
        <v>1227</v>
      </c>
      <c r="C155" s="22" t="s">
        <v>173</v>
      </c>
      <c r="D155" s="50">
        <v>3000</v>
      </c>
      <c r="E155" s="35"/>
      <c r="F155" s="29"/>
      <c r="G155" s="30"/>
      <c r="H155" s="31">
        <f t="shared" si="20"/>
        <v>0</v>
      </c>
      <c r="I155" s="32"/>
      <c r="J155" s="31">
        <f t="shared" si="21"/>
        <v>0</v>
      </c>
      <c r="K155" s="31"/>
      <c r="L155" s="36">
        <f t="shared" si="22"/>
        <v>0</v>
      </c>
      <c r="M155" s="13">
        <f t="shared" si="19"/>
        <v>1</v>
      </c>
      <c r="N155" s="13">
        <f t="shared" si="19"/>
        <v>1</v>
      </c>
      <c r="O155" s="13">
        <f t="shared" si="19"/>
        <v>1</v>
      </c>
      <c r="P155" s="13">
        <f t="shared" si="23"/>
        <v>1</v>
      </c>
      <c r="Q155" s="13"/>
      <c r="R155" s="13">
        <f t="shared" si="24"/>
        <v>0</v>
      </c>
      <c r="S155" s="13">
        <f t="shared" si="25"/>
        <v>0</v>
      </c>
      <c r="T155" s="12">
        <f t="shared" si="26"/>
        <v>0</v>
      </c>
      <c r="U155" s="13"/>
      <c r="V155" s="42"/>
      <c r="W155" s="14"/>
      <c r="X155" s="14"/>
      <c r="Y155" s="14"/>
      <c r="Z155" s="14"/>
      <c r="AA155" s="14"/>
      <c r="AB155" s="14"/>
      <c r="AC155" s="14"/>
      <c r="AD155" s="14"/>
    </row>
    <row r="156" spans="1:30" s="15" customFormat="1" ht="18.75" customHeight="1" x14ac:dyDescent="0.25">
      <c r="A156" s="34">
        <v>145</v>
      </c>
      <c r="B156" s="49" t="s">
        <v>1228</v>
      </c>
      <c r="C156" s="22" t="s">
        <v>173</v>
      </c>
      <c r="D156" s="50">
        <v>3000</v>
      </c>
      <c r="E156" s="35"/>
      <c r="F156" s="29"/>
      <c r="G156" s="30"/>
      <c r="H156" s="31">
        <f t="shared" si="20"/>
        <v>0</v>
      </c>
      <c r="I156" s="32"/>
      <c r="J156" s="31">
        <f t="shared" si="21"/>
        <v>0</v>
      </c>
      <c r="K156" s="31"/>
      <c r="L156" s="36">
        <f t="shared" si="22"/>
        <v>0</v>
      </c>
      <c r="M156" s="13">
        <f t="shared" si="19"/>
        <v>1</v>
      </c>
      <c r="N156" s="13">
        <f t="shared" si="19"/>
        <v>1</v>
      </c>
      <c r="O156" s="13">
        <f t="shared" si="19"/>
        <v>1</v>
      </c>
      <c r="P156" s="13">
        <f t="shared" si="23"/>
        <v>1</v>
      </c>
      <c r="Q156" s="13"/>
      <c r="R156" s="13">
        <f t="shared" si="24"/>
        <v>0</v>
      </c>
      <c r="S156" s="13">
        <f t="shared" si="25"/>
        <v>0</v>
      </c>
      <c r="T156" s="12">
        <f t="shared" si="26"/>
        <v>0</v>
      </c>
      <c r="U156" s="13"/>
      <c r="V156" s="42"/>
      <c r="W156" s="14"/>
      <c r="X156" s="14"/>
      <c r="Y156" s="14"/>
      <c r="Z156" s="14"/>
      <c r="AA156" s="14"/>
      <c r="AB156" s="14"/>
      <c r="AC156" s="14"/>
      <c r="AD156" s="14"/>
    </row>
    <row r="157" spans="1:30" s="15" customFormat="1" ht="18.75" customHeight="1" x14ac:dyDescent="0.25">
      <c r="A157" s="34">
        <v>146</v>
      </c>
      <c r="B157" s="49" t="s">
        <v>1229</v>
      </c>
      <c r="C157" s="22" t="s">
        <v>173</v>
      </c>
      <c r="D157" s="50">
        <v>2000</v>
      </c>
      <c r="E157" s="35"/>
      <c r="F157" s="29"/>
      <c r="G157" s="30"/>
      <c r="H157" s="31">
        <f t="shared" si="20"/>
        <v>0</v>
      </c>
      <c r="I157" s="32"/>
      <c r="J157" s="31">
        <f t="shared" si="21"/>
        <v>0</v>
      </c>
      <c r="K157" s="31"/>
      <c r="L157" s="36">
        <f t="shared" si="22"/>
        <v>0</v>
      </c>
      <c r="M157" s="13">
        <f t="shared" si="19"/>
        <v>1</v>
      </c>
      <c r="N157" s="13">
        <f t="shared" si="19"/>
        <v>1</v>
      </c>
      <c r="O157" s="13">
        <f t="shared" si="19"/>
        <v>1</v>
      </c>
      <c r="P157" s="13">
        <f t="shared" si="23"/>
        <v>1</v>
      </c>
      <c r="Q157" s="13"/>
      <c r="R157" s="13">
        <f t="shared" si="24"/>
        <v>0</v>
      </c>
      <c r="S157" s="13">
        <f t="shared" si="25"/>
        <v>0</v>
      </c>
      <c r="T157" s="12">
        <f t="shared" si="26"/>
        <v>0</v>
      </c>
      <c r="U157" s="13"/>
      <c r="V157" s="42"/>
      <c r="W157" s="14"/>
      <c r="X157" s="14"/>
      <c r="Y157" s="14"/>
      <c r="Z157" s="14"/>
      <c r="AA157" s="14"/>
      <c r="AB157" s="14"/>
      <c r="AC157" s="14"/>
      <c r="AD157" s="14"/>
    </row>
    <row r="158" spans="1:30" s="15" customFormat="1" ht="18.75" customHeight="1" x14ac:dyDescent="0.25">
      <c r="A158" s="34">
        <v>147</v>
      </c>
      <c r="B158" s="49" t="s">
        <v>1230</v>
      </c>
      <c r="C158" s="22" t="s">
        <v>173</v>
      </c>
      <c r="D158" s="50">
        <v>3000</v>
      </c>
      <c r="E158" s="35"/>
      <c r="F158" s="29"/>
      <c r="G158" s="30"/>
      <c r="H158" s="31">
        <f t="shared" si="20"/>
        <v>0</v>
      </c>
      <c r="I158" s="32"/>
      <c r="J158" s="31">
        <f t="shared" si="21"/>
        <v>0</v>
      </c>
      <c r="K158" s="31"/>
      <c r="L158" s="36">
        <f t="shared" si="22"/>
        <v>0</v>
      </c>
      <c r="M158" s="13">
        <f t="shared" si="19"/>
        <v>1</v>
      </c>
      <c r="N158" s="13">
        <f t="shared" si="19"/>
        <v>1</v>
      </c>
      <c r="O158" s="13">
        <f t="shared" si="19"/>
        <v>1</v>
      </c>
      <c r="P158" s="13">
        <f t="shared" si="23"/>
        <v>1</v>
      </c>
      <c r="Q158" s="13"/>
      <c r="R158" s="13">
        <f t="shared" si="24"/>
        <v>0</v>
      </c>
      <c r="S158" s="13">
        <f t="shared" si="25"/>
        <v>0</v>
      </c>
      <c r="T158" s="12">
        <f t="shared" si="26"/>
        <v>0</v>
      </c>
      <c r="U158" s="13"/>
      <c r="V158" s="42"/>
      <c r="W158" s="14"/>
      <c r="X158" s="14"/>
      <c r="Y158" s="14"/>
      <c r="Z158" s="14"/>
      <c r="AA158" s="14"/>
      <c r="AB158" s="14"/>
      <c r="AC158" s="14"/>
      <c r="AD158" s="14"/>
    </row>
    <row r="159" spans="1:30" s="15" customFormat="1" ht="18.75" customHeight="1" x14ac:dyDescent="0.25">
      <c r="A159" s="34">
        <v>148</v>
      </c>
      <c r="B159" s="49" t="s">
        <v>1231</v>
      </c>
      <c r="C159" s="22" t="s">
        <v>308</v>
      </c>
      <c r="D159" s="50">
        <v>80</v>
      </c>
      <c r="E159" s="35"/>
      <c r="F159" s="29"/>
      <c r="G159" s="30"/>
      <c r="H159" s="31">
        <f t="shared" si="20"/>
        <v>0</v>
      </c>
      <c r="I159" s="32"/>
      <c r="J159" s="31">
        <f t="shared" si="21"/>
        <v>0</v>
      </c>
      <c r="K159" s="31"/>
      <c r="L159" s="36">
        <f t="shared" si="22"/>
        <v>0</v>
      </c>
      <c r="M159" s="13">
        <f t="shared" si="19"/>
        <v>1</v>
      </c>
      <c r="N159" s="13">
        <f t="shared" si="19"/>
        <v>1</v>
      </c>
      <c r="O159" s="13">
        <f t="shared" si="19"/>
        <v>1</v>
      </c>
      <c r="P159" s="13">
        <f t="shared" si="23"/>
        <v>1</v>
      </c>
      <c r="Q159" s="13"/>
      <c r="R159" s="13">
        <f t="shared" si="24"/>
        <v>0</v>
      </c>
      <c r="S159" s="13">
        <f t="shared" si="25"/>
        <v>0</v>
      </c>
      <c r="T159" s="12">
        <f t="shared" si="26"/>
        <v>0</v>
      </c>
      <c r="U159" s="13"/>
      <c r="V159" s="42"/>
      <c r="W159" s="14"/>
      <c r="X159" s="14"/>
      <c r="Y159" s="14"/>
      <c r="Z159" s="14"/>
      <c r="AA159" s="14"/>
      <c r="AB159" s="14"/>
      <c r="AC159" s="14"/>
      <c r="AD159" s="14"/>
    </row>
    <row r="160" spans="1:30" s="15" customFormat="1" ht="18.75" customHeight="1" x14ac:dyDescent="0.25">
      <c r="A160" s="34">
        <v>149</v>
      </c>
      <c r="B160" s="49" t="s">
        <v>1232</v>
      </c>
      <c r="C160" s="22" t="s">
        <v>173</v>
      </c>
      <c r="D160" s="50">
        <v>1400</v>
      </c>
      <c r="E160" s="35"/>
      <c r="F160" s="29"/>
      <c r="G160" s="30"/>
      <c r="H160" s="31">
        <f t="shared" si="20"/>
        <v>0</v>
      </c>
      <c r="I160" s="32"/>
      <c r="J160" s="31">
        <f t="shared" si="21"/>
        <v>0</v>
      </c>
      <c r="K160" s="31"/>
      <c r="L160" s="36">
        <f t="shared" si="22"/>
        <v>0</v>
      </c>
      <c r="M160" s="13">
        <f t="shared" si="19"/>
        <v>1</v>
      </c>
      <c r="N160" s="13">
        <f t="shared" si="19"/>
        <v>1</v>
      </c>
      <c r="O160" s="13">
        <f t="shared" si="19"/>
        <v>1</v>
      </c>
      <c r="P160" s="13">
        <f t="shared" si="23"/>
        <v>1</v>
      </c>
      <c r="Q160" s="13"/>
      <c r="R160" s="13">
        <f t="shared" si="24"/>
        <v>0</v>
      </c>
      <c r="S160" s="13">
        <f t="shared" si="25"/>
        <v>0</v>
      </c>
      <c r="T160" s="12">
        <f t="shared" si="26"/>
        <v>0</v>
      </c>
      <c r="U160" s="13"/>
      <c r="V160" s="42"/>
      <c r="W160" s="14"/>
      <c r="X160" s="14"/>
      <c r="Y160" s="14"/>
      <c r="Z160" s="14"/>
      <c r="AA160" s="14"/>
      <c r="AB160" s="14"/>
      <c r="AC160" s="14"/>
      <c r="AD160" s="14"/>
    </row>
    <row r="161" spans="1:30" s="15" customFormat="1" ht="28.5" x14ac:dyDescent="0.25">
      <c r="A161" s="34">
        <v>150</v>
      </c>
      <c r="B161" s="49" t="s">
        <v>1233</v>
      </c>
      <c r="C161" s="22" t="s">
        <v>177</v>
      </c>
      <c r="D161" s="50">
        <v>3000</v>
      </c>
      <c r="E161" s="35"/>
      <c r="F161" s="29"/>
      <c r="G161" s="30"/>
      <c r="H161" s="31">
        <f t="shared" si="20"/>
        <v>0</v>
      </c>
      <c r="I161" s="32"/>
      <c r="J161" s="31">
        <f t="shared" si="21"/>
        <v>0</v>
      </c>
      <c r="K161" s="31"/>
      <c r="L161" s="36">
        <f t="shared" si="22"/>
        <v>0</v>
      </c>
      <c r="M161" s="13">
        <f t="shared" si="19"/>
        <v>1</v>
      </c>
      <c r="N161" s="13">
        <f t="shared" si="19"/>
        <v>1</v>
      </c>
      <c r="O161" s="13">
        <f t="shared" si="19"/>
        <v>1</v>
      </c>
      <c r="P161" s="13">
        <f t="shared" si="23"/>
        <v>1</v>
      </c>
      <c r="Q161" s="13"/>
      <c r="R161" s="13">
        <f t="shared" si="24"/>
        <v>0</v>
      </c>
      <c r="S161" s="13">
        <f t="shared" si="25"/>
        <v>0</v>
      </c>
      <c r="T161" s="12">
        <f t="shared" si="26"/>
        <v>0</v>
      </c>
      <c r="U161" s="13"/>
      <c r="V161" s="42"/>
      <c r="W161" s="14"/>
      <c r="X161" s="14"/>
      <c r="Y161" s="14"/>
      <c r="Z161" s="14"/>
      <c r="AA161" s="14"/>
      <c r="AB161" s="14"/>
      <c r="AC161" s="14"/>
      <c r="AD161" s="14"/>
    </row>
    <row r="162" spans="1:30" s="15" customFormat="1" ht="28.5" x14ac:dyDescent="0.25">
      <c r="A162" s="34">
        <v>151</v>
      </c>
      <c r="B162" s="49" t="s">
        <v>1234</v>
      </c>
      <c r="C162" s="22" t="s">
        <v>177</v>
      </c>
      <c r="D162" s="50">
        <v>600</v>
      </c>
      <c r="E162" s="35"/>
      <c r="F162" s="29"/>
      <c r="G162" s="30"/>
      <c r="H162" s="31">
        <f t="shared" si="20"/>
        <v>0</v>
      </c>
      <c r="I162" s="32"/>
      <c r="J162" s="31">
        <f t="shared" si="21"/>
        <v>0</v>
      </c>
      <c r="K162" s="31"/>
      <c r="L162" s="36">
        <f t="shared" si="22"/>
        <v>0</v>
      </c>
      <c r="M162" s="13">
        <f t="shared" si="19"/>
        <v>1</v>
      </c>
      <c r="N162" s="13">
        <f t="shared" si="19"/>
        <v>1</v>
      </c>
      <c r="O162" s="13">
        <f t="shared" si="19"/>
        <v>1</v>
      </c>
      <c r="P162" s="13">
        <f t="shared" si="23"/>
        <v>1</v>
      </c>
      <c r="Q162" s="13"/>
      <c r="R162" s="13">
        <f t="shared" si="24"/>
        <v>0</v>
      </c>
      <c r="S162" s="13">
        <f t="shared" si="25"/>
        <v>0</v>
      </c>
      <c r="T162" s="12">
        <f t="shared" si="26"/>
        <v>0</v>
      </c>
      <c r="U162" s="13"/>
      <c r="V162" s="42"/>
      <c r="W162" s="14"/>
      <c r="X162" s="14"/>
      <c r="Y162" s="14"/>
      <c r="Z162" s="14"/>
      <c r="AA162" s="14"/>
      <c r="AB162" s="14"/>
      <c r="AC162" s="14"/>
      <c r="AD162" s="14"/>
    </row>
    <row r="163" spans="1:30" s="15" customFormat="1" ht="18.75" customHeight="1" x14ac:dyDescent="0.25">
      <c r="A163" s="34">
        <v>152</v>
      </c>
      <c r="B163" s="49" t="s">
        <v>1235</v>
      </c>
      <c r="C163" s="22" t="s">
        <v>173</v>
      </c>
      <c r="D163" s="50">
        <v>280</v>
      </c>
      <c r="E163" s="35"/>
      <c r="F163" s="29"/>
      <c r="G163" s="30"/>
      <c r="H163" s="31">
        <f t="shared" si="20"/>
        <v>0</v>
      </c>
      <c r="I163" s="32"/>
      <c r="J163" s="31">
        <f t="shared" si="21"/>
        <v>0</v>
      </c>
      <c r="K163" s="31"/>
      <c r="L163" s="36">
        <f t="shared" si="22"/>
        <v>0</v>
      </c>
      <c r="M163" s="13">
        <f t="shared" si="19"/>
        <v>1</v>
      </c>
      <c r="N163" s="13">
        <f t="shared" si="19"/>
        <v>1</v>
      </c>
      <c r="O163" s="13">
        <f t="shared" si="19"/>
        <v>1</v>
      </c>
      <c r="P163" s="13">
        <f t="shared" si="23"/>
        <v>1</v>
      </c>
      <c r="Q163" s="13"/>
      <c r="R163" s="13">
        <f t="shared" si="24"/>
        <v>0</v>
      </c>
      <c r="S163" s="13">
        <f t="shared" si="25"/>
        <v>0</v>
      </c>
      <c r="T163" s="12">
        <f t="shared" si="26"/>
        <v>0</v>
      </c>
      <c r="U163" s="13"/>
      <c r="V163" s="42"/>
      <c r="W163" s="14"/>
      <c r="X163" s="14"/>
      <c r="Y163" s="14"/>
      <c r="Z163" s="14"/>
      <c r="AA163" s="14"/>
      <c r="AB163" s="14"/>
      <c r="AC163" s="14"/>
      <c r="AD163" s="14"/>
    </row>
    <row r="164" spans="1:30" s="15" customFormat="1" ht="18.75" customHeight="1" x14ac:dyDescent="0.25">
      <c r="A164" s="34">
        <v>153</v>
      </c>
      <c r="B164" s="49" t="s">
        <v>1236</v>
      </c>
      <c r="C164" s="22" t="s">
        <v>173</v>
      </c>
      <c r="D164" s="50">
        <v>720</v>
      </c>
      <c r="E164" s="35"/>
      <c r="F164" s="29"/>
      <c r="G164" s="30"/>
      <c r="H164" s="31">
        <f t="shared" si="20"/>
        <v>0</v>
      </c>
      <c r="I164" s="32"/>
      <c r="J164" s="31">
        <f t="shared" si="21"/>
        <v>0</v>
      </c>
      <c r="K164" s="31"/>
      <c r="L164" s="36">
        <f t="shared" si="22"/>
        <v>0</v>
      </c>
      <c r="M164" s="13">
        <f t="shared" si="19"/>
        <v>1</v>
      </c>
      <c r="N164" s="13">
        <f t="shared" si="19"/>
        <v>1</v>
      </c>
      <c r="O164" s="13">
        <f t="shared" si="19"/>
        <v>1</v>
      </c>
      <c r="P164" s="13">
        <f t="shared" si="23"/>
        <v>1</v>
      </c>
      <c r="Q164" s="13"/>
      <c r="R164" s="13">
        <f t="shared" si="24"/>
        <v>0</v>
      </c>
      <c r="S164" s="13">
        <f t="shared" si="25"/>
        <v>0</v>
      </c>
      <c r="T164" s="12">
        <f t="shared" si="26"/>
        <v>0</v>
      </c>
      <c r="U164" s="13"/>
      <c r="V164" s="42"/>
      <c r="W164" s="14"/>
      <c r="X164" s="14"/>
      <c r="Y164" s="14"/>
      <c r="Z164" s="14"/>
      <c r="AA164" s="14"/>
      <c r="AB164" s="14"/>
      <c r="AC164" s="14"/>
      <c r="AD164" s="14"/>
    </row>
    <row r="165" spans="1:30" s="15" customFormat="1" ht="28.5" x14ac:dyDescent="0.25">
      <c r="A165" s="34">
        <v>154</v>
      </c>
      <c r="B165" s="49" t="s">
        <v>1237</v>
      </c>
      <c r="C165" s="22" t="s">
        <v>308</v>
      </c>
      <c r="D165" s="50">
        <v>400</v>
      </c>
      <c r="E165" s="35"/>
      <c r="F165" s="29"/>
      <c r="G165" s="30"/>
      <c r="H165" s="31">
        <f t="shared" si="20"/>
        <v>0</v>
      </c>
      <c r="I165" s="32"/>
      <c r="J165" s="31">
        <f t="shared" si="21"/>
        <v>0</v>
      </c>
      <c r="K165" s="31"/>
      <c r="L165" s="36">
        <f t="shared" si="22"/>
        <v>0</v>
      </c>
      <c r="M165" s="13">
        <f t="shared" si="19"/>
        <v>1</v>
      </c>
      <c r="N165" s="13">
        <f t="shared" si="19"/>
        <v>1</v>
      </c>
      <c r="O165" s="13">
        <f t="shared" si="19"/>
        <v>1</v>
      </c>
      <c r="P165" s="13">
        <f t="shared" si="23"/>
        <v>1</v>
      </c>
      <c r="Q165" s="13"/>
      <c r="R165" s="13">
        <f t="shared" si="24"/>
        <v>0</v>
      </c>
      <c r="S165" s="13">
        <f t="shared" si="25"/>
        <v>0</v>
      </c>
      <c r="T165" s="12">
        <f t="shared" si="26"/>
        <v>0</v>
      </c>
      <c r="U165" s="13"/>
      <c r="V165" s="42"/>
      <c r="W165" s="14"/>
      <c r="X165" s="14"/>
      <c r="Y165" s="14"/>
      <c r="Z165" s="14"/>
      <c r="AA165" s="14"/>
      <c r="AB165" s="14"/>
      <c r="AC165" s="14"/>
      <c r="AD165" s="14"/>
    </row>
    <row r="166" spans="1:30" s="15" customFormat="1" ht="18.75" customHeight="1" x14ac:dyDescent="0.25">
      <c r="A166" s="34">
        <v>155</v>
      </c>
      <c r="B166" s="49" t="s">
        <v>1238</v>
      </c>
      <c r="C166" s="22" t="s">
        <v>173</v>
      </c>
      <c r="D166" s="50">
        <v>4000</v>
      </c>
      <c r="E166" s="35"/>
      <c r="F166" s="29"/>
      <c r="G166" s="30"/>
      <c r="H166" s="31">
        <f t="shared" si="20"/>
        <v>0</v>
      </c>
      <c r="I166" s="32"/>
      <c r="J166" s="31">
        <f t="shared" si="21"/>
        <v>0</v>
      </c>
      <c r="K166" s="31"/>
      <c r="L166" s="36">
        <f t="shared" si="22"/>
        <v>0</v>
      </c>
      <c r="M166" s="13">
        <f t="shared" si="19"/>
        <v>1</v>
      </c>
      <c r="N166" s="13">
        <f t="shared" si="19"/>
        <v>1</v>
      </c>
      <c r="O166" s="13">
        <f t="shared" si="19"/>
        <v>1</v>
      </c>
      <c r="P166" s="13">
        <f t="shared" si="23"/>
        <v>1</v>
      </c>
      <c r="Q166" s="13"/>
      <c r="R166" s="13">
        <f t="shared" si="24"/>
        <v>0</v>
      </c>
      <c r="S166" s="13">
        <f t="shared" si="25"/>
        <v>0</v>
      </c>
      <c r="T166" s="12">
        <f t="shared" si="26"/>
        <v>0</v>
      </c>
      <c r="U166" s="13"/>
      <c r="V166" s="42"/>
      <c r="W166" s="14"/>
      <c r="X166" s="14"/>
      <c r="Y166" s="14"/>
      <c r="Z166" s="14"/>
      <c r="AA166" s="14"/>
      <c r="AB166" s="14"/>
      <c r="AC166" s="14"/>
      <c r="AD166" s="14"/>
    </row>
    <row r="167" spans="1:30" s="15" customFormat="1" ht="29.25" customHeight="1" x14ac:dyDescent="0.25">
      <c r="A167" s="86"/>
      <c r="B167" s="86"/>
      <c r="C167" s="86"/>
      <c r="D167" s="86"/>
      <c r="E167" s="86"/>
      <c r="F167" s="23" t="s">
        <v>3</v>
      </c>
      <c r="G167" s="23" t="s">
        <v>4</v>
      </c>
      <c r="H167" s="24">
        <f ca="1">SUM(OFFSET($H$12,0,0,ROW()-12,1))</f>
        <v>0</v>
      </c>
      <c r="I167" s="25" t="s">
        <v>4</v>
      </c>
      <c r="J167" s="24">
        <f ca="1">SUM(OFFSET($J$12,0,0,ROW()-12,1))</f>
        <v>0</v>
      </c>
      <c r="K167" s="25" t="s">
        <v>4</v>
      </c>
      <c r="L167" s="33"/>
      <c r="M167" s="13"/>
      <c r="N167" s="13"/>
      <c r="O167" s="13"/>
      <c r="P167" s="13"/>
      <c r="Q167" s="13"/>
      <c r="R167" s="13"/>
      <c r="S167" s="13"/>
      <c r="T167" s="13"/>
      <c r="U167" s="13"/>
      <c r="V167" s="42"/>
      <c r="W167" s="14"/>
      <c r="X167" s="14"/>
      <c r="Y167" s="14"/>
      <c r="Z167" s="14"/>
      <c r="AA167" s="14"/>
      <c r="AB167" s="14"/>
      <c r="AC167" s="14"/>
      <c r="AD167" s="14"/>
    </row>
    <row r="168" spans="1:30" x14ac:dyDescent="0.25">
      <c r="A168" s="58" t="s">
        <v>157</v>
      </c>
      <c r="B168" s="26"/>
      <c r="C168" s="26"/>
      <c r="D168" s="26"/>
      <c r="E168" s="27"/>
      <c r="F168" s="28"/>
      <c r="G168" s="27"/>
      <c r="H168" s="27"/>
      <c r="I168" s="27"/>
      <c r="J168" s="27"/>
      <c r="K168" s="27"/>
      <c r="L168" s="33"/>
    </row>
    <row r="169" spans="1:30" x14ac:dyDescent="0.25">
      <c r="A169" s="26"/>
      <c r="B169" s="26"/>
      <c r="C169" s="26"/>
      <c r="D169" s="26"/>
      <c r="E169" s="27"/>
      <c r="F169" s="28"/>
      <c r="G169" s="27"/>
      <c r="H169" s="27"/>
      <c r="I169" s="27"/>
      <c r="J169" s="27"/>
      <c r="K169" s="27"/>
      <c r="L169" s="33"/>
    </row>
    <row r="170" spans="1:30" x14ac:dyDescent="0.25">
      <c r="A170" s="26" t="s">
        <v>5</v>
      </c>
      <c r="B170" s="26"/>
      <c r="C170" s="26"/>
      <c r="D170" s="26"/>
      <c r="E170" s="27"/>
      <c r="F170" s="28"/>
      <c r="G170" s="27"/>
      <c r="H170" s="27"/>
      <c r="I170" s="27"/>
      <c r="J170" s="27"/>
      <c r="K170" s="27"/>
      <c r="L170" s="33"/>
    </row>
    <row r="171" spans="1:30" x14ac:dyDescent="0.25">
      <c r="A171" s="87" t="s">
        <v>16</v>
      </c>
      <c r="B171" s="87"/>
      <c r="C171" s="87"/>
      <c r="D171" s="87"/>
      <c r="E171" s="87"/>
      <c r="F171" s="87"/>
      <c r="G171" s="87"/>
      <c r="H171" s="87"/>
      <c r="I171" s="87"/>
      <c r="J171" s="87"/>
      <c r="K171" s="87"/>
      <c r="L171" s="33"/>
    </row>
    <row r="172" spans="1:30" x14ac:dyDescent="0.25">
      <c r="A172" s="26"/>
      <c r="B172" s="26"/>
      <c r="C172" s="26"/>
      <c r="D172" s="26"/>
      <c r="E172" s="27"/>
      <c r="F172" s="28"/>
      <c r="G172" s="27"/>
      <c r="H172" s="27"/>
      <c r="I172" s="27"/>
      <c r="J172" s="27"/>
      <c r="K172" s="27"/>
    </row>
    <row r="173" spans="1:30" ht="73.5" customHeight="1" x14ac:dyDescent="0.25">
      <c r="A173" s="68" t="s">
        <v>19</v>
      </c>
      <c r="B173" s="68"/>
      <c r="C173" s="68"/>
      <c r="D173" s="68"/>
      <c r="E173" s="68"/>
      <c r="F173" s="68"/>
      <c r="G173" s="68"/>
      <c r="H173" s="68"/>
      <c r="I173" s="68"/>
      <c r="J173" s="68"/>
      <c r="K173" s="68"/>
    </row>
  </sheetData>
  <protectedRanges>
    <protectedRange sqref="K12:K17 K20:K22 K24:K44 K46:K69 K72:K74 K76:K96 K98:K132 K134:K142 K145:K147 K149:K166" name="Rozstęp4_1_2_1_2"/>
    <protectedRange sqref="I12:I17 I20:I22 I24:I44 I46:I69 I72:I74 I76:I96 I98:I132 I134:I142 I145:I147 I149:I166" name="Rozstęp3_1_2_1_2"/>
    <protectedRange sqref="E12:G17 E20:G22 E24:G44 E46:G69 E72:G74 E76:G96 E98:G132 E134:G142 E145:G147 E149:G166" name="Rozstęp2_1_2_1_2"/>
    <protectedRange sqref="K18:K19 K70:K71 K143:K144" name="Rozstęp4_1_2_1_1_1"/>
    <protectedRange sqref="I18:I19 I70:I71 I143:I144" name="Rozstęp3_1_2_1_1_1"/>
    <protectedRange sqref="E18:G19 E70:G71 E143:G144" name="Rozstęp2_1_2_1_1_1"/>
    <protectedRange sqref="K23 K75 K148" name="Rozstęp4_1_2_2_1"/>
    <protectedRange sqref="I23 I75 I148" name="Rozstęp3_1_2_2_1"/>
    <protectedRange sqref="E23:G23 E75:G75 E148:G148" name="Rozstęp2_1_2_2_1"/>
    <protectedRange sqref="K45 K97 K133" name="Rozstęp4_1_2_3_1"/>
    <protectedRange sqref="I45 I97 I133" name="Rozstęp3_1_2_3_1"/>
    <protectedRange sqref="E45:G45 E97:G97 E133:G133" name="Rozstęp2_1_2_3_1"/>
  </protectedRanges>
  <mergeCells count="12">
    <mergeCell ref="A167:E167"/>
    <mergeCell ref="A171:K171"/>
    <mergeCell ref="A173:K173"/>
    <mergeCell ref="B1:D1"/>
    <mergeCell ref="F1:K1"/>
    <mergeCell ref="F2:H2"/>
    <mergeCell ref="B3:D7"/>
    <mergeCell ref="E5:J6"/>
    <mergeCell ref="E7:J7"/>
    <mergeCell ref="B8:D8"/>
    <mergeCell ref="E8:J8"/>
    <mergeCell ref="D10:G10"/>
  </mergeCells>
  <conditionalFormatting sqref="E7 L7:M7">
    <cfRule type="expression" dxfId="19" priority="1">
      <formula>$E$7="Przekroczona ilość liczb po przecinku w przynajmniej jednej cenie"</formula>
    </cfRule>
  </conditionalFormatting>
  <conditionalFormatting sqref="E5 L5:M6">
    <cfRule type="expression" dxfId="18"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7"/>
  <sheetViews>
    <sheetView topLeftCell="A11"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68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68</v>
      </c>
      <c r="D10" s="85" t="str">
        <f ca="1">VLOOKUP(C10,Nazwy!B2:C764,2)</f>
        <v>Substancje do receptury</v>
      </c>
      <c r="E10" s="85"/>
      <c r="F10" s="85"/>
      <c r="G10" s="85"/>
      <c r="H10" s="11">
        <f ca="1">SUMIF(F12:F1311,"Razem",H12:H1311)</f>
        <v>0</v>
      </c>
      <c r="I10" s="11"/>
      <c r="J10" s="11">
        <f ca="1">SUMIF(F12:F1311,"Razem",J12:J1311)</f>
        <v>0</v>
      </c>
      <c r="K10" s="11"/>
      <c r="L10" s="2">
        <f>SUM(L11:L1805)</f>
        <v>0</v>
      </c>
      <c r="M10" s="2">
        <f>COUNTIF(M12:M1805,0)</f>
        <v>0</v>
      </c>
      <c r="N10" s="2">
        <f>COUNTIF(N12:N1805,0)</f>
        <v>0</v>
      </c>
      <c r="O10" s="2">
        <f>COUNTIF(O12:O1805,0)</f>
        <v>0</v>
      </c>
      <c r="P10" s="2">
        <f>COUNTIF(P12:P1805,0)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SUM(M12:M1805)</f>
        <v>19</v>
      </c>
      <c r="N11" s="2">
        <f>SUM(N12:N1805)</f>
        <v>19</v>
      </c>
      <c r="O11" s="2">
        <f>SUM(O12:O1805)</f>
        <v>19</v>
      </c>
      <c r="P11" s="2">
        <f>SUM(P12:P1805)</f>
        <v>19</v>
      </c>
      <c r="Q11" s="2">
        <f>SUM(M11:P11)</f>
        <v>76</v>
      </c>
      <c r="R11" s="2">
        <f>SUM(R12:R1805)</f>
        <v>0</v>
      </c>
      <c r="S11" s="2">
        <f>SUM(S12:S1805)</f>
        <v>0</v>
      </c>
      <c r="T11" s="2">
        <f>SUM(T12:T1805)</f>
        <v>0</v>
      </c>
    </row>
    <row r="12" spans="1:30" s="15" customFormat="1" ht="18.75" customHeight="1" x14ac:dyDescent="0.25">
      <c r="A12" s="34">
        <v>1</v>
      </c>
      <c r="B12" s="49" t="s">
        <v>1239</v>
      </c>
      <c r="C12" s="22" t="s">
        <v>177</v>
      </c>
      <c r="D12" s="50">
        <v>600</v>
      </c>
      <c r="E12" s="35"/>
      <c r="F12" s="29"/>
      <c r="G12" s="30"/>
      <c r="H12" s="31">
        <f t="shared" ref="H12:H30" si="0">ROUND(D12*G12,2)</f>
        <v>0</v>
      </c>
      <c r="I12" s="32"/>
      <c r="J12" s="31">
        <f t="shared" ref="J12:J30" si="1">ROUND(H12*(1+I12),2)</f>
        <v>0</v>
      </c>
      <c r="K12" s="31"/>
      <c r="L12" s="36">
        <f t="shared" ref="L12:L30" si="2">IF(LEN(H12)-IFERROR(SEARCH(",",H12,1),LEN(H12))&gt;2,1,0)</f>
        <v>0</v>
      </c>
      <c r="M12" s="13">
        <f t="shared" ref="M12:O27" si="3">IF(ISBLANK(E12),1,0)</f>
        <v>1</v>
      </c>
      <c r="N12" s="13">
        <f t="shared" si="3"/>
        <v>1</v>
      </c>
      <c r="O12" s="13">
        <f t="shared" si="3"/>
        <v>1</v>
      </c>
      <c r="P12" s="13">
        <f t="shared" ref="P12:P30" si="4">IF(ISBLANK(I12),1,0)</f>
        <v>1</v>
      </c>
      <c r="Q12" s="13"/>
      <c r="R12" s="13">
        <f t="shared" ref="R12:R30" si="5">IF(ISNUMBER(H12),0,1)</f>
        <v>0</v>
      </c>
      <c r="S12" s="13">
        <f t="shared" ref="S12:S30" si="6">IF(I12=0.08,0,IF(I12=0.23,0,IF(I12=0.05,0,IF(I12=0,0,1))))</f>
        <v>0</v>
      </c>
      <c r="T12" s="12">
        <f t="shared" ref="T12:T30" si="7">IF(ISERROR(IF(LEN(G12)-FIND(",",G12)&gt;4,1,0)),0,IF(LEN(G12)-FIND(",",G12)&gt;4,1,0))</f>
        <v>0</v>
      </c>
      <c r="U12" s="13"/>
      <c r="V12" s="42"/>
      <c r="W12" s="14"/>
      <c r="X12" s="14"/>
      <c r="Y12" s="14"/>
      <c r="Z12" s="14"/>
      <c r="AA12" s="14"/>
      <c r="AB12" s="14"/>
      <c r="AC12" s="14"/>
      <c r="AD12" s="14"/>
    </row>
    <row r="13" spans="1:30" s="15" customFormat="1" ht="18.75" customHeight="1" x14ac:dyDescent="0.25">
      <c r="A13" s="34">
        <v>2</v>
      </c>
      <c r="B13" s="49" t="s">
        <v>1240</v>
      </c>
      <c r="C13" s="22" t="s">
        <v>173</v>
      </c>
      <c r="D13" s="50">
        <v>300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8.75" customHeight="1" x14ac:dyDescent="0.25">
      <c r="A14" s="34">
        <v>3</v>
      </c>
      <c r="B14" s="49" t="s">
        <v>1241</v>
      </c>
      <c r="C14" s="22" t="s">
        <v>155</v>
      </c>
      <c r="D14" s="50">
        <v>2</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8.75" customHeight="1" x14ac:dyDescent="0.25">
      <c r="A15" s="34">
        <v>4</v>
      </c>
      <c r="B15" s="49" t="s">
        <v>1242</v>
      </c>
      <c r="C15" s="22" t="s">
        <v>177</v>
      </c>
      <c r="D15" s="50">
        <v>100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8.75" customHeight="1" x14ac:dyDescent="0.25">
      <c r="A16" s="34">
        <v>5</v>
      </c>
      <c r="B16" s="49" t="s">
        <v>1243</v>
      </c>
      <c r="C16" s="22" t="s">
        <v>177</v>
      </c>
      <c r="D16" s="50">
        <v>12000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8.75" customHeight="1" x14ac:dyDescent="0.25">
      <c r="A17" s="34">
        <v>6</v>
      </c>
      <c r="B17" s="49" t="s">
        <v>1244</v>
      </c>
      <c r="C17" s="22" t="s">
        <v>177</v>
      </c>
      <c r="D17" s="50">
        <v>150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1245</v>
      </c>
      <c r="C18" s="22" t="s">
        <v>155</v>
      </c>
      <c r="D18" s="50">
        <v>50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1246</v>
      </c>
      <c r="C19" s="22" t="s">
        <v>155</v>
      </c>
      <c r="D19" s="50">
        <v>10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8.75" customHeight="1" x14ac:dyDescent="0.25">
      <c r="A20" s="34">
        <v>9</v>
      </c>
      <c r="B20" s="49" t="s">
        <v>1247</v>
      </c>
      <c r="C20" s="22" t="s">
        <v>177</v>
      </c>
      <c r="D20" s="50">
        <v>6000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8.75" customHeight="1" x14ac:dyDescent="0.25">
      <c r="A21" s="34">
        <v>10</v>
      </c>
      <c r="B21" s="49" t="s">
        <v>1248</v>
      </c>
      <c r="C21" s="22" t="s">
        <v>177</v>
      </c>
      <c r="D21" s="50">
        <v>700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8.75" customHeight="1" x14ac:dyDescent="0.25">
      <c r="A22" s="34">
        <v>11</v>
      </c>
      <c r="B22" s="49" t="s">
        <v>1249</v>
      </c>
      <c r="C22" s="22" t="s">
        <v>177</v>
      </c>
      <c r="D22" s="50">
        <v>10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8.75" customHeight="1" x14ac:dyDescent="0.25">
      <c r="A23" s="34">
        <v>12</v>
      </c>
      <c r="B23" s="49" t="s">
        <v>1250</v>
      </c>
      <c r="C23" s="22" t="s">
        <v>177</v>
      </c>
      <c r="D23" s="50">
        <v>1000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18.75" customHeight="1" x14ac:dyDescent="0.25">
      <c r="A24" s="34">
        <v>13</v>
      </c>
      <c r="B24" s="49" t="s">
        <v>1251</v>
      </c>
      <c r="C24" s="22" t="s">
        <v>177</v>
      </c>
      <c r="D24" s="50">
        <v>18000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8.75" customHeight="1" x14ac:dyDescent="0.25">
      <c r="A25" s="34">
        <v>14</v>
      </c>
      <c r="B25" s="49" t="s">
        <v>1252</v>
      </c>
      <c r="C25" s="22" t="s">
        <v>177</v>
      </c>
      <c r="D25" s="50">
        <v>2000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18.75" customHeight="1" x14ac:dyDescent="0.25">
      <c r="A26" s="34">
        <v>15</v>
      </c>
      <c r="B26" s="49" t="s">
        <v>1253</v>
      </c>
      <c r="C26" s="22" t="s">
        <v>177</v>
      </c>
      <c r="D26" s="50">
        <v>600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18.75" customHeight="1" x14ac:dyDescent="0.25">
      <c r="A27" s="34">
        <v>16</v>
      </c>
      <c r="B27" s="49" t="s">
        <v>1254</v>
      </c>
      <c r="C27" s="22" t="s">
        <v>177</v>
      </c>
      <c r="D27" s="50">
        <v>2000</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18.75" customHeight="1" x14ac:dyDescent="0.25">
      <c r="A28" s="34">
        <v>17</v>
      </c>
      <c r="B28" s="49" t="s">
        <v>1255</v>
      </c>
      <c r="C28" s="22" t="s">
        <v>177</v>
      </c>
      <c r="D28" s="50">
        <v>4000</v>
      </c>
      <c r="E28" s="35"/>
      <c r="F28" s="29"/>
      <c r="G28" s="30"/>
      <c r="H28" s="31">
        <f t="shared" si="0"/>
        <v>0</v>
      </c>
      <c r="I28" s="32"/>
      <c r="J28" s="31">
        <f t="shared" si="1"/>
        <v>0</v>
      </c>
      <c r="K28" s="31"/>
      <c r="L28" s="36">
        <f t="shared" si="2"/>
        <v>0</v>
      </c>
      <c r="M28" s="13">
        <f t="shared" ref="M28:O30"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18.75" customHeight="1" x14ac:dyDescent="0.25">
      <c r="A29" s="34">
        <v>18</v>
      </c>
      <c r="B29" s="49" t="s">
        <v>1256</v>
      </c>
      <c r="C29" s="22" t="s">
        <v>177</v>
      </c>
      <c r="D29" s="50">
        <v>8000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18.75" customHeight="1" x14ac:dyDescent="0.25">
      <c r="A30" s="34">
        <v>19</v>
      </c>
      <c r="B30" s="49" t="s">
        <v>1257</v>
      </c>
      <c r="C30" s="22" t="s">
        <v>155</v>
      </c>
      <c r="D30" s="50">
        <v>80</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29.25" customHeight="1" x14ac:dyDescent="0.25">
      <c r="A31" s="86"/>
      <c r="B31" s="86"/>
      <c r="C31" s="86"/>
      <c r="D31" s="86"/>
      <c r="E31" s="86"/>
      <c r="F31" s="23" t="s">
        <v>3</v>
      </c>
      <c r="G31" s="23" t="s">
        <v>4</v>
      </c>
      <c r="H31" s="24">
        <f ca="1">SUM(OFFSET($H$12,0,0,ROW()-12,1))</f>
        <v>0</v>
      </c>
      <c r="I31" s="25" t="s">
        <v>4</v>
      </c>
      <c r="J31" s="24">
        <f ca="1">SUM(OFFSET($J$12,0,0,ROW()-12,1))</f>
        <v>0</v>
      </c>
      <c r="K31" s="25" t="s">
        <v>4</v>
      </c>
      <c r="L31" s="33"/>
      <c r="M31" s="13"/>
      <c r="N31" s="13"/>
      <c r="O31" s="13"/>
      <c r="P31" s="13"/>
      <c r="Q31" s="13"/>
      <c r="R31" s="13"/>
      <c r="S31" s="13"/>
      <c r="T31" s="13"/>
      <c r="U31" s="13"/>
      <c r="V31" s="42"/>
      <c r="W31" s="14"/>
      <c r="X31" s="14"/>
      <c r="Y31" s="14"/>
      <c r="Z31" s="14"/>
      <c r="AA31" s="14"/>
      <c r="AB31" s="14"/>
      <c r="AC31" s="14"/>
      <c r="AD31" s="14"/>
    </row>
    <row r="32" spans="1:30" x14ac:dyDescent="0.25">
      <c r="A32" s="54" t="s">
        <v>157</v>
      </c>
      <c r="B32" s="26"/>
      <c r="C32" s="26"/>
      <c r="D32" s="26"/>
      <c r="E32" s="27"/>
      <c r="F32" s="28"/>
      <c r="G32" s="27"/>
      <c r="H32" s="27"/>
      <c r="I32" s="27"/>
      <c r="J32" s="27"/>
      <c r="K32" s="27"/>
      <c r="L32" s="33"/>
    </row>
    <row r="33" spans="1:12" x14ac:dyDescent="0.25">
      <c r="A33" s="26"/>
      <c r="B33" s="26"/>
      <c r="C33" s="26"/>
      <c r="D33" s="26"/>
      <c r="E33" s="27"/>
      <c r="F33" s="28"/>
      <c r="G33" s="27"/>
      <c r="H33" s="27"/>
      <c r="I33" s="27"/>
      <c r="J33" s="27"/>
      <c r="K33" s="27"/>
      <c r="L33" s="33"/>
    </row>
    <row r="34" spans="1:12" x14ac:dyDescent="0.25">
      <c r="A34" s="26" t="s">
        <v>5</v>
      </c>
      <c r="B34" s="26"/>
      <c r="C34" s="26"/>
      <c r="D34" s="26"/>
      <c r="E34" s="27"/>
      <c r="F34" s="28"/>
      <c r="G34" s="27"/>
      <c r="H34" s="27"/>
      <c r="I34" s="27"/>
      <c r="J34" s="27"/>
      <c r="K34" s="27"/>
      <c r="L34" s="33"/>
    </row>
    <row r="35" spans="1:12" x14ac:dyDescent="0.25">
      <c r="A35" s="87" t="s">
        <v>16</v>
      </c>
      <c r="B35" s="87"/>
      <c r="C35" s="87"/>
      <c r="D35" s="87"/>
      <c r="E35" s="87"/>
      <c r="F35" s="87"/>
      <c r="G35" s="87"/>
      <c r="H35" s="87"/>
      <c r="I35" s="87"/>
      <c r="J35" s="87"/>
      <c r="K35" s="87"/>
      <c r="L35" s="33"/>
    </row>
    <row r="36" spans="1:12" x14ac:dyDescent="0.25">
      <c r="A36" s="26"/>
      <c r="B36" s="26"/>
      <c r="C36" s="26"/>
      <c r="D36" s="26"/>
      <c r="E36" s="27"/>
      <c r="F36" s="28"/>
      <c r="G36" s="27"/>
      <c r="H36" s="27"/>
      <c r="I36" s="27"/>
      <c r="J36" s="27"/>
      <c r="K36" s="27"/>
    </row>
    <row r="37" spans="1:12" ht="73.5" customHeight="1" x14ac:dyDescent="0.25">
      <c r="A37" s="68" t="s">
        <v>19</v>
      </c>
      <c r="B37" s="68"/>
      <c r="C37" s="68"/>
      <c r="D37" s="68"/>
      <c r="E37" s="68"/>
      <c r="F37" s="68"/>
      <c r="G37" s="68"/>
      <c r="H37" s="68"/>
      <c r="I37" s="68"/>
      <c r="J37" s="68"/>
      <c r="K37" s="68"/>
    </row>
  </sheetData>
  <protectedRanges>
    <protectedRange sqref="K12:K17 K20:K22 K24:K30" name="Rozstęp4_1_2_2"/>
    <protectedRange sqref="I12:I17 I20:I22 I24:I30" name="Rozstęp3_1_2_2"/>
    <protectedRange sqref="E12:G17 E20:G22 E24:G30" name="Rozstęp2_1_2_2"/>
    <protectedRange sqref="K18:K19" name="Rozstęp4_1_2_1_1"/>
    <protectedRange sqref="I18:I19" name="Rozstęp3_1_2_1_1"/>
    <protectedRange sqref="E18:G19" name="Rozstęp2_1_2_1_1"/>
    <protectedRange sqref="K23" name="Rozstęp4_1_2_2_1"/>
    <protectedRange sqref="I23" name="Rozstęp3_1_2_2_1"/>
    <protectedRange sqref="E23:G23" name="Rozstęp2_1_2_2_1"/>
  </protectedRanges>
  <mergeCells count="12">
    <mergeCell ref="B1:D1"/>
    <mergeCell ref="F1:K1"/>
    <mergeCell ref="F2:H2"/>
    <mergeCell ref="B3:D7"/>
    <mergeCell ref="E5:J6"/>
    <mergeCell ref="E7:J7"/>
    <mergeCell ref="A37:K37"/>
    <mergeCell ref="B8:D8"/>
    <mergeCell ref="E8:J8"/>
    <mergeCell ref="D10:G10"/>
    <mergeCell ref="A31:E31"/>
    <mergeCell ref="A35:K35"/>
  </mergeCells>
  <conditionalFormatting sqref="E7 L7:M7">
    <cfRule type="expression" dxfId="17" priority="1">
      <formula>$E$7="Przekroczona ilość liczb po przecinku w przynajmniej jednej cenie"</formula>
    </cfRule>
  </conditionalFormatting>
  <conditionalFormatting sqref="E5 L5:M6">
    <cfRule type="expression" dxfId="16"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69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69</v>
      </c>
      <c r="D10" s="85" t="str">
        <f ca="1">VLOOKUP(C10,Nazwy!B2:C764,2)</f>
        <v>Szczepionka przeciw grypie</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28.5" x14ac:dyDescent="0.25">
      <c r="A12" s="34">
        <v>1</v>
      </c>
      <c r="B12" s="49" t="s">
        <v>1258</v>
      </c>
      <c r="C12" s="22" t="s">
        <v>173</v>
      </c>
      <c r="D12" s="50">
        <v>1000</v>
      </c>
      <c r="E12" s="35"/>
      <c r="F12" s="29"/>
      <c r="G12" s="30"/>
      <c r="H12" s="31">
        <f t="shared" ref="H12" si="0">ROUND(D12*G12,2)</f>
        <v>0</v>
      </c>
      <c r="I12" s="32"/>
      <c r="J12" s="31">
        <f t="shared" ref="J12" si="1">ROUND(H12*(1+I12),2)</f>
        <v>0</v>
      </c>
      <c r="K12" s="31"/>
      <c r="L12" s="36">
        <f t="shared" ref="L12" si="2">IF(LEN(H12)-IFERROR(SEARCH(",",H12,1),LEN(H12))&gt;2,1,0)</f>
        <v>0</v>
      </c>
      <c r="M12" s="13">
        <f t="shared" ref="M12:O12" si="3">IF(ISBLANK(E12),1,0)</f>
        <v>1</v>
      </c>
      <c r="N12" s="13">
        <f t="shared" si="3"/>
        <v>1</v>
      </c>
      <c r="O12" s="13">
        <f t="shared" si="3"/>
        <v>1</v>
      </c>
      <c r="P12" s="13">
        <f t="shared" ref="P12" si="4">IF(ISBLANK(I12),1,0)</f>
        <v>1</v>
      </c>
      <c r="Q12" s="13"/>
      <c r="R12" s="13">
        <f t="shared" ref="R12" si="5">IF(ISNUMBER(H12),0,1)</f>
        <v>0</v>
      </c>
      <c r="S12" s="13">
        <f t="shared" ref="S12" si="6">IF(I12=0.08,0,IF(I12=0.23,0,IF(I12=0.05,0,IF(I12=0,0,1))))</f>
        <v>0</v>
      </c>
      <c r="T12" s="12">
        <f t="shared" ref="T12" si="7">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15" priority="1">
      <formula>$E$7="Przekroczona ilość liczb po przecinku w przynajmniej jednej cenie"</formula>
    </cfRule>
  </conditionalFormatting>
  <conditionalFormatting sqref="E5 L5:M6">
    <cfRule type="expression" dxfId="14"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70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70</v>
      </c>
      <c r="D10" s="85" t="str">
        <f ca="1">VLOOKUP(C10,Nazwy!B2:C764,2)</f>
        <v>Test</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1259</v>
      </c>
      <c r="C12" s="22" t="s">
        <v>173</v>
      </c>
      <c r="D12" s="50">
        <v>4000</v>
      </c>
      <c r="E12" s="35"/>
      <c r="F12" s="29"/>
      <c r="G12" s="30"/>
      <c r="H12" s="31">
        <f t="shared" ref="H12" si="0">ROUND(D12*G12,2)</f>
        <v>0</v>
      </c>
      <c r="I12" s="32"/>
      <c r="J12" s="31">
        <f t="shared" ref="J12" si="1">ROUND(H12*(1+I12),2)</f>
        <v>0</v>
      </c>
      <c r="K12" s="31"/>
      <c r="L12" s="36">
        <f t="shared" ref="L12" si="2">IF(LEN(H12)-IFERROR(SEARCH(",",H12,1),LEN(H12))&gt;2,1,0)</f>
        <v>0</v>
      </c>
      <c r="M12" s="13">
        <f t="shared" ref="M12:O12" si="3">IF(ISBLANK(E12),1,0)</f>
        <v>1</v>
      </c>
      <c r="N12" s="13">
        <f t="shared" si="3"/>
        <v>1</v>
      </c>
      <c r="O12" s="13">
        <f t="shared" si="3"/>
        <v>1</v>
      </c>
      <c r="P12" s="13">
        <f t="shared" ref="P12" si="4">IF(ISBLANK(I12),1,0)</f>
        <v>1</v>
      </c>
      <c r="Q12" s="13"/>
      <c r="R12" s="13">
        <f t="shared" ref="R12" si="5">IF(ISNUMBER(H12),0,1)</f>
        <v>0</v>
      </c>
      <c r="S12" s="13">
        <f t="shared" ref="S12" si="6">IF(I12=0.08,0,IF(I12=0.23,0,IF(I12=0.05,0,IF(I12=0,0,1))))</f>
        <v>0</v>
      </c>
      <c r="T12" s="12">
        <f t="shared" ref="T12" si="7">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3:E13"/>
    <mergeCell ref="A17:K17"/>
    <mergeCell ref="A19:K19"/>
    <mergeCell ref="B1:D1"/>
    <mergeCell ref="F1:K1"/>
    <mergeCell ref="F2:H2"/>
    <mergeCell ref="B3:D7"/>
    <mergeCell ref="E5:J6"/>
    <mergeCell ref="E7:J7"/>
    <mergeCell ref="B8:D8"/>
    <mergeCell ref="E8:J8"/>
    <mergeCell ref="D10:G10"/>
  </mergeCells>
  <conditionalFormatting sqref="E7 L7:M7">
    <cfRule type="expression" dxfId="13" priority="1">
      <formula>$E$7="Przekroczona ilość liczb po przecinku w przynajmniej jednej cenie"</formula>
    </cfRule>
  </conditionalFormatting>
  <conditionalFormatting sqref="E5 L5:M6">
    <cfRule type="expression" dxfId="12"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zoomScaleNormal="100" workbookViewId="0">
      <selection sqref="A1:XFD1048576"/>
    </sheetView>
  </sheetViews>
  <sheetFormatPr defaultRowHeight="15" x14ac:dyDescent="0.25"/>
  <cols>
    <col min="1" max="1" width="5.85546875" style="1" customWidth="1"/>
    <col min="2" max="2" width="58.85546875" style="1" customWidth="1"/>
    <col min="3" max="3" width="9"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71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71</v>
      </c>
      <c r="D10" s="85" t="str">
        <f ca="1">VLOOKUP(C10,Nazwy!B2:C764,2)</f>
        <v>Tisagenlecleucel</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28.5" x14ac:dyDescent="0.25">
      <c r="A12" s="34">
        <v>1</v>
      </c>
      <c r="B12" s="49" t="s">
        <v>1260</v>
      </c>
      <c r="C12" s="22" t="s">
        <v>1261</v>
      </c>
      <c r="D12" s="50">
        <v>10</v>
      </c>
      <c r="E12" s="35"/>
      <c r="F12" s="29"/>
      <c r="G12" s="30"/>
      <c r="H12" s="31">
        <f t="shared" ref="H12" si="0">ROUND(D12*G12,2)</f>
        <v>0</v>
      </c>
      <c r="I12" s="32"/>
      <c r="J12" s="31">
        <f t="shared" ref="J12" si="1">ROUND(H12*(1+I12),2)</f>
        <v>0</v>
      </c>
      <c r="K12" s="31"/>
      <c r="L12" s="36">
        <f t="shared" ref="L12" si="2">IF(LEN(H12)-IFERROR(SEARCH(",",H12,1),LEN(H12))&gt;2,1,0)</f>
        <v>0</v>
      </c>
      <c r="M12" s="13">
        <f t="shared" ref="M12:O12" si="3">IF(ISBLANK(E12),1,0)</f>
        <v>1</v>
      </c>
      <c r="N12" s="13">
        <f t="shared" si="3"/>
        <v>1</v>
      </c>
      <c r="O12" s="13">
        <f t="shared" si="3"/>
        <v>1</v>
      </c>
      <c r="P12" s="13">
        <f t="shared" ref="P12" si="4">IF(ISBLANK(I12),1,0)</f>
        <v>1</v>
      </c>
      <c r="Q12" s="13"/>
      <c r="R12" s="13">
        <f t="shared" ref="R12" si="5">IF(ISNUMBER(H12),0,1)</f>
        <v>0</v>
      </c>
      <c r="S12" s="13">
        <f t="shared" ref="S12" si="6">IF(I12=0.08,0,IF(I12=0.23,0,IF(I12=0.05,0,IF(I12=0,0,1))))</f>
        <v>0</v>
      </c>
      <c r="T12" s="12">
        <f t="shared" ref="T12" si="7">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54"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B1:D1"/>
    <mergeCell ref="F1:K1"/>
    <mergeCell ref="F2:H2"/>
    <mergeCell ref="B3:D7"/>
    <mergeCell ref="E5:J6"/>
    <mergeCell ref="E7:J7"/>
    <mergeCell ref="A19:K19"/>
    <mergeCell ref="B8:D8"/>
    <mergeCell ref="E8:J8"/>
    <mergeCell ref="D10:G10"/>
    <mergeCell ref="A13:E13"/>
    <mergeCell ref="A17:K17"/>
  </mergeCells>
  <conditionalFormatting sqref="E7 L7:M7">
    <cfRule type="expression" dxfId="11" priority="1">
      <formula>$E$7="Przekroczona ilość liczb po przecinku w przynajmniej jednej cenie"</formula>
    </cfRule>
  </conditionalFormatting>
  <conditionalFormatting sqref="E5 L5:M6">
    <cfRule type="expression" dxfId="10"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9"/>
  <sheetViews>
    <sheetView topLeftCell="A7"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72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72</v>
      </c>
      <c r="D10" s="85" t="str">
        <f ca="1">VLOOKUP(C10,Nazwy!B2:C764,2)</f>
        <v>Utensylia</v>
      </c>
      <c r="E10" s="85"/>
      <c r="F10" s="85"/>
      <c r="G10" s="85"/>
      <c r="H10" s="11">
        <f ca="1">SUMIF(F12:F1303,"Razem",H12:H1303)</f>
        <v>0</v>
      </c>
      <c r="I10" s="11"/>
      <c r="J10" s="11">
        <f ca="1">SUMIF(F12:F1303,"Razem",J12:J1303)</f>
        <v>0</v>
      </c>
      <c r="K10" s="11"/>
      <c r="L10" s="2">
        <f>SUM(L11:L1797)</f>
        <v>0</v>
      </c>
      <c r="M10" s="2">
        <f>COUNTIF(M12:M1797,0)</f>
        <v>0</v>
      </c>
      <c r="N10" s="2">
        <f>COUNTIF(N12:N1797,0)</f>
        <v>0</v>
      </c>
      <c r="O10" s="2">
        <f>COUNTIF(O12:O1797,0)</f>
        <v>0</v>
      </c>
      <c r="P10" s="2">
        <f>COUNTIF(P12:P1797,0)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SUM(M12:M1797)</f>
        <v>11</v>
      </c>
      <c r="N11" s="2">
        <f>SUM(N12:N1797)</f>
        <v>11</v>
      </c>
      <c r="O11" s="2">
        <f>SUM(O12:O1797)</f>
        <v>11</v>
      </c>
      <c r="P11" s="2">
        <f>SUM(P12:P1797)</f>
        <v>11</v>
      </c>
      <c r="Q11" s="2">
        <f>SUM(M11:P11)</f>
        <v>44</v>
      </c>
      <c r="R11" s="2">
        <f>SUM(R12:R1797)</f>
        <v>0</v>
      </c>
      <c r="S11" s="2">
        <f>SUM(S12:S1797)</f>
        <v>0</v>
      </c>
      <c r="T11" s="2">
        <f>SUM(T12:T1797)</f>
        <v>0</v>
      </c>
    </row>
    <row r="12" spans="1:30" s="15" customFormat="1" ht="28.5" x14ac:dyDescent="0.25">
      <c r="A12" s="34">
        <v>1</v>
      </c>
      <c r="B12" s="49" t="s">
        <v>1262</v>
      </c>
      <c r="C12" s="22" t="s">
        <v>173</v>
      </c>
      <c r="D12" s="50">
        <v>1000</v>
      </c>
      <c r="E12" s="35"/>
      <c r="F12" s="29"/>
      <c r="G12" s="30"/>
      <c r="H12" s="31">
        <f t="shared" ref="H12:H22" si="0">ROUND(D12*G12,2)</f>
        <v>0</v>
      </c>
      <c r="I12" s="32"/>
      <c r="J12" s="31">
        <f t="shared" ref="J12:J22" si="1">ROUND(H12*(1+I12),2)</f>
        <v>0</v>
      </c>
      <c r="K12" s="31"/>
      <c r="L12" s="36">
        <f t="shared" ref="L12:L22" si="2">IF(LEN(H12)-IFERROR(SEARCH(",",H12,1),LEN(H12))&gt;2,1,0)</f>
        <v>0</v>
      </c>
      <c r="M12" s="13">
        <f t="shared" ref="M12:O22" si="3">IF(ISBLANK(E12),1,0)</f>
        <v>1</v>
      </c>
      <c r="N12" s="13">
        <f t="shared" si="3"/>
        <v>1</v>
      </c>
      <c r="O12" s="13">
        <f t="shared" si="3"/>
        <v>1</v>
      </c>
      <c r="P12" s="13">
        <f t="shared" ref="P12:P22" si="4">IF(ISBLANK(I12),1,0)</f>
        <v>1</v>
      </c>
      <c r="Q12" s="13"/>
      <c r="R12" s="13">
        <f t="shared" ref="R12:R22" si="5">IF(ISNUMBER(H12),0,1)</f>
        <v>0</v>
      </c>
      <c r="S12" s="13">
        <f t="shared" ref="S12:S22" si="6">IF(I12=0.08,0,IF(I12=0.23,0,IF(I12=0.05,0,IF(I12=0,0,1))))</f>
        <v>0</v>
      </c>
      <c r="T12" s="12">
        <f t="shared" ref="T12:T22" si="7">IF(ISERROR(IF(LEN(G12)-FIND(",",G12)&gt;4,1,0)),0,IF(LEN(G12)-FIND(",",G12)&gt;4,1,0))</f>
        <v>0</v>
      </c>
      <c r="U12" s="13"/>
      <c r="V12" s="42"/>
      <c r="W12" s="14"/>
      <c r="X12" s="14"/>
      <c r="Y12" s="14"/>
      <c r="Z12" s="14"/>
      <c r="AA12" s="14"/>
      <c r="AB12" s="14"/>
      <c r="AC12" s="14"/>
      <c r="AD12" s="14"/>
    </row>
    <row r="13" spans="1:30" s="15" customFormat="1" ht="28.5" x14ac:dyDescent="0.25">
      <c r="A13" s="34">
        <v>2</v>
      </c>
      <c r="B13" s="49" t="s">
        <v>1263</v>
      </c>
      <c r="C13" s="22" t="s">
        <v>173</v>
      </c>
      <c r="D13" s="50">
        <v>1000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28.5" x14ac:dyDescent="0.25">
      <c r="A14" s="34">
        <v>3</v>
      </c>
      <c r="B14" s="49" t="s">
        <v>1264</v>
      </c>
      <c r="C14" s="22" t="s">
        <v>173</v>
      </c>
      <c r="D14" s="50">
        <v>500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28.5" x14ac:dyDescent="0.25">
      <c r="A15" s="34">
        <v>4</v>
      </c>
      <c r="B15" s="49" t="s">
        <v>1265</v>
      </c>
      <c r="C15" s="22" t="s">
        <v>173</v>
      </c>
      <c r="D15" s="50">
        <v>600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28.5" x14ac:dyDescent="0.25">
      <c r="A16" s="34">
        <v>5</v>
      </c>
      <c r="B16" s="49" t="s">
        <v>1266</v>
      </c>
      <c r="C16" s="22" t="s">
        <v>173</v>
      </c>
      <c r="D16" s="50">
        <v>600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28.5" x14ac:dyDescent="0.25">
      <c r="A17" s="34">
        <v>6</v>
      </c>
      <c r="B17" s="49" t="s">
        <v>1267</v>
      </c>
      <c r="C17" s="22" t="s">
        <v>173</v>
      </c>
      <c r="D17" s="50">
        <v>1000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8.75" customHeight="1" x14ac:dyDescent="0.25">
      <c r="A18" s="34">
        <v>7</v>
      </c>
      <c r="B18" s="49" t="s">
        <v>1268</v>
      </c>
      <c r="C18" s="22" t="s">
        <v>173</v>
      </c>
      <c r="D18" s="50">
        <v>400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8.75" customHeight="1" x14ac:dyDescent="0.25">
      <c r="A19" s="34">
        <v>8</v>
      </c>
      <c r="B19" s="49" t="s">
        <v>1269</v>
      </c>
      <c r="C19" s="22" t="s">
        <v>173</v>
      </c>
      <c r="D19" s="50">
        <v>2000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28.5" x14ac:dyDescent="0.25">
      <c r="A20" s="34">
        <v>9</v>
      </c>
      <c r="B20" s="49" t="s">
        <v>1270</v>
      </c>
      <c r="C20" s="22" t="s">
        <v>173</v>
      </c>
      <c r="D20" s="50">
        <v>6000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28.5" x14ac:dyDescent="0.25">
      <c r="A21" s="34">
        <v>10</v>
      </c>
      <c r="B21" s="49" t="s">
        <v>1271</v>
      </c>
      <c r="C21" s="22" t="s">
        <v>173</v>
      </c>
      <c r="D21" s="50">
        <v>100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28.5" x14ac:dyDescent="0.25">
      <c r="A22" s="34">
        <v>11</v>
      </c>
      <c r="B22" s="49" t="s">
        <v>1272</v>
      </c>
      <c r="C22" s="22" t="s">
        <v>173</v>
      </c>
      <c r="D22" s="50">
        <v>1200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29.25" customHeight="1" x14ac:dyDescent="0.25">
      <c r="A23" s="86"/>
      <c r="B23" s="86"/>
      <c r="C23" s="86"/>
      <c r="D23" s="86"/>
      <c r="E23" s="86"/>
      <c r="F23" s="23" t="s">
        <v>3</v>
      </c>
      <c r="G23" s="23" t="s">
        <v>4</v>
      </c>
      <c r="H23" s="24">
        <f ca="1">SUM(OFFSET($H$12,0,0,ROW()-12,1))</f>
        <v>0</v>
      </c>
      <c r="I23" s="25" t="s">
        <v>4</v>
      </c>
      <c r="J23" s="24">
        <f ca="1">SUM(OFFSET($J$12,0,0,ROW()-12,1))</f>
        <v>0</v>
      </c>
      <c r="K23" s="25" t="s">
        <v>4</v>
      </c>
      <c r="L23" s="33"/>
      <c r="M23" s="13"/>
      <c r="N23" s="13"/>
      <c r="O23" s="13"/>
      <c r="P23" s="13"/>
      <c r="Q23" s="13"/>
      <c r="R23" s="13"/>
      <c r="S23" s="13"/>
      <c r="T23" s="13"/>
      <c r="U23" s="13"/>
      <c r="V23" s="42"/>
      <c r="W23" s="14"/>
      <c r="X23" s="14"/>
      <c r="Y23" s="14"/>
      <c r="Z23" s="14"/>
      <c r="AA23" s="14"/>
      <c r="AB23" s="14"/>
      <c r="AC23" s="14"/>
      <c r="AD23" s="14"/>
    </row>
    <row r="24" spans="1:30" x14ac:dyDescent="0.25">
      <c r="A24" s="54" t="s">
        <v>157</v>
      </c>
      <c r="B24" s="26"/>
      <c r="C24" s="26"/>
      <c r="D24" s="26"/>
      <c r="E24" s="27"/>
      <c r="F24" s="28"/>
      <c r="G24" s="27"/>
      <c r="H24" s="27"/>
      <c r="I24" s="27"/>
      <c r="J24" s="27"/>
      <c r="K24" s="27"/>
      <c r="L24" s="33"/>
    </row>
    <row r="25" spans="1:30" x14ac:dyDescent="0.25">
      <c r="A25" s="26"/>
      <c r="B25" s="26"/>
      <c r="C25" s="26"/>
      <c r="D25" s="26"/>
      <c r="E25" s="27"/>
      <c r="F25" s="28"/>
      <c r="G25" s="27"/>
      <c r="H25" s="27"/>
      <c r="I25" s="27"/>
      <c r="J25" s="27"/>
      <c r="K25" s="27"/>
      <c r="L25" s="33"/>
    </row>
    <row r="26" spans="1:30" x14ac:dyDescent="0.25">
      <c r="A26" s="26" t="s">
        <v>5</v>
      </c>
      <c r="B26" s="26"/>
      <c r="C26" s="26"/>
      <c r="D26" s="26"/>
      <c r="E26" s="27"/>
      <c r="F26" s="28"/>
      <c r="G26" s="27"/>
      <c r="H26" s="27"/>
      <c r="I26" s="27"/>
      <c r="J26" s="27"/>
      <c r="K26" s="27"/>
      <c r="L26" s="33"/>
    </row>
    <row r="27" spans="1:30" x14ac:dyDescent="0.25">
      <c r="A27" s="87" t="s">
        <v>16</v>
      </c>
      <c r="B27" s="87"/>
      <c r="C27" s="87"/>
      <c r="D27" s="87"/>
      <c r="E27" s="87"/>
      <c r="F27" s="87"/>
      <c r="G27" s="87"/>
      <c r="H27" s="87"/>
      <c r="I27" s="87"/>
      <c r="J27" s="87"/>
      <c r="K27" s="87"/>
      <c r="L27" s="33"/>
    </row>
    <row r="28" spans="1:30" x14ac:dyDescent="0.25">
      <c r="A28" s="26"/>
      <c r="B28" s="26"/>
      <c r="C28" s="26"/>
      <c r="D28" s="26"/>
      <c r="E28" s="27"/>
      <c r="F28" s="28"/>
      <c r="G28" s="27"/>
      <c r="H28" s="27"/>
      <c r="I28" s="27"/>
      <c r="J28" s="27"/>
      <c r="K28" s="27"/>
    </row>
    <row r="29" spans="1:30" ht="73.5" customHeight="1" x14ac:dyDescent="0.25">
      <c r="A29" s="68" t="s">
        <v>19</v>
      </c>
      <c r="B29" s="68"/>
      <c r="C29" s="68"/>
      <c r="D29" s="68"/>
      <c r="E29" s="68"/>
      <c r="F29" s="68"/>
      <c r="G29" s="68"/>
      <c r="H29" s="68"/>
      <c r="I29" s="68"/>
      <c r="J29" s="68"/>
      <c r="K29" s="68"/>
    </row>
  </sheetData>
  <protectedRanges>
    <protectedRange sqref="K12:K17 K20:K22" name="Rozstęp4_1_2_1"/>
    <protectedRange sqref="I12:I17 I20:I22" name="Rozstęp3_1_2_1"/>
    <protectedRange sqref="E12:G17 E20:G22" name="Rozstęp2_1_2_1"/>
    <protectedRange sqref="K18:K19" name="Rozstęp4_1_2_1_1"/>
    <protectedRange sqref="I18:I19" name="Rozstęp3_1_2_1_1"/>
    <protectedRange sqref="E18:G19" name="Rozstęp2_1_2_1_1"/>
  </protectedRanges>
  <mergeCells count="12">
    <mergeCell ref="A23:E23"/>
    <mergeCell ref="A27:K27"/>
    <mergeCell ref="A29:K29"/>
    <mergeCell ref="B1:D1"/>
    <mergeCell ref="F1:K1"/>
    <mergeCell ref="F2:H2"/>
    <mergeCell ref="B3:D7"/>
    <mergeCell ref="E5:J6"/>
    <mergeCell ref="E7:J7"/>
    <mergeCell ref="B8:D8"/>
    <mergeCell ref="E8:J8"/>
    <mergeCell ref="D10:G10"/>
  </mergeCells>
  <conditionalFormatting sqref="E7 L7:M7">
    <cfRule type="expression" dxfId="9" priority="1">
      <formula>$E$7="Przekroczona ilość liczb po przecinku w przynajmniej jednej cenie"</formula>
    </cfRule>
  </conditionalFormatting>
  <conditionalFormatting sqref="E5 L5:M6">
    <cfRule type="expression" dxfId="8" priority="2">
      <formula>$E$5="Nie składamy oferty w zakresie przedmiotowego zadania"</formula>
    </cfRule>
  </conditionalFormatting>
  <pageMargins left="0.25" right="0.25" top="0.75" bottom="0.75" header="0.3" footer="0.3"/>
  <pageSetup paperSize="9" scale="57" orientation="landscape" verticalDpi="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5"/>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6" customWidth="1"/>
    <col min="6" max="6" width="23" style="4" customWidth="1"/>
    <col min="7" max="7" width="13" style="56" customWidth="1"/>
    <col min="8" max="9" width="15.42578125" style="56" customWidth="1"/>
    <col min="10" max="10" width="25.28515625" style="56" bestFit="1" customWidth="1"/>
    <col min="11" max="11" width="28.140625" style="56"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73 do SWZ</v>
      </c>
      <c r="G1" s="71"/>
      <c r="H1" s="71"/>
      <c r="I1" s="71"/>
      <c r="J1" s="71"/>
      <c r="K1" s="71"/>
      <c r="L1" s="40"/>
      <c r="M1" s="40"/>
      <c r="N1" s="40"/>
    </row>
    <row r="2" spans="1:30" ht="15.75" thickBot="1" x14ac:dyDescent="0.3">
      <c r="F2" s="72"/>
      <c r="G2" s="72"/>
      <c r="H2" s="72"/>
      <c r="I2" s="55"/>
      <c r="J2" s="55"/>
      <c r="K2" s="55"/>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7"/>
      <c r="L5" s="38"/>
      <c r="M5" s="38"/>
    </row>
    <row r="6" spans="1:30" ht="15" customHeight="1" x14ac:dyDescent="0.25">
      <c r="B6" s="76"/>
      <c r="C6" s="77"/>
      <c r="D6" s="78"/>
      <c r="E6" s="82"/>
      <c r="F6" s="82"/>
      <c r="G6" s="82"/>
      <c r="H6" s="82"/>
      <c r="I6" s="82"/>
      <c r="J6" s="82"/>
      <c r="K6" s="57"/>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73</v>
      </c>
      <c r="D10" s="85" t="str">
        <f ca="1">VLOOKUP(C10,Nazwy!B2:C764,2)</f>
        <v>Zywienie domowe</v>
      </c>
      <c r="E10" s="85"/>
      <c r="F10" s="85"/>
      <c r="G10" s="85"/>
      <c r="H10" s="11">
        <f ca="1">SUMIF(F12:F1369,"Razem",H12:H1369)</f>
        <v>0</v>
      </c>
      <c r="I10" s="11"/>
      <c r="J10" s="11">
        <f ca="1">SUMIF(F12:F1369,"Razem",J12:J1369)</f>
        <v>0</v>
      </c>
      <c r="K10" s="11"/>
      <c r="L10" s="2">
        <f>SUM(L11:L1863)</f>
        <v>0</v>
      </c>
      <c r="M10" s="2">
        <f>COUNTIF(M12:M1863,0)</f>
        <v>0</v>
      </c>
      <c r="N10" s="2">
        <f>COUNTIF(N12:N1863,0)</f>
        <v>0</v>
      </c>
      <c r="O10" s="2">
        <f>COUNTIF(O12:O1863,0)</f>
        <v>0</v>
      </c>
      <c r="P10" s="2">
        <f>COUNTIF(P12:P1863,0)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SUM(M12:M1863)</f>
        <v>77</v>
      </c>
      <c r="N11" s="2">
        <f>SUM(N12:N1863)</f>
        <v>77</v>
      </c>
      <c r="O11" s="2">
        <f>SUM(O12:O1863)</f>
        <v>77</v>
      </c>
      <c r="P11" s="2">
        <f>SUM(P12:P1863)</f>
        <v>77</v>
      </c>
      <c r="Q11" s="2">
        <f>SUM(M11:P11)</f>
        <v>308</v>
      </c>
      <c r="R11" s="2">
        <f>SUM(R12:R1863)</f>
        <v>0</v>
      </c>
      <c r="S11" s="2">
        <f>SUM(S12:S1863)</f>
        <v>0</v>
      </c>
      <c r="T11" s="2">
        <f>SUM(T12:T1863)</f>
        <v>0</v>
      </c>
    </row>
    <row r="12" spans="1:30" s="15" customFormat="1" ht="42.75" x14ac:dyDescent="0.25">
      <c r="A12" s="34">
        <v>1</v>
      </c>
      <c r="B12" s="49" t="s">
        <v>916</v>
      </c>
      <c r="C12" s="22" t="s">
        <v>173</v>
      </c>
      <c r="D12" s="50">
        <v>1000</v>
      </c>
      <c r="E12" s="35"/>
      <c r="F12" s="29"/>
      <c r="G12" s="30"/>
      <c r="H12" s="31">
        <f t="shared" ref="H12:H75" si="0">ROUND(D12*G12,2)</f>
        <v>0</v>
      </c>
      <c r="I12" s="32"/>
      <c r="J12" s="31">
        <f t="shared" ref="J12:J75" si="1">ROUND(H12*(1+I12),2)</f>
        <v>0</v>
      </c>
      <c r="K12" s="31"/>
      <c r="L12" s="36">
        <f t="shared" ref="L12:L75" si="2">IF(LEN(H12)-IFERROR(SEARCH(",",H12,1),LEN(H12))&gt;2,1,0)</f>
        <v>0</v>
      </c>
      <c r="M12" s="13">
        <f t="shared" ref="M12:O27" si="3">IF(ISBLANK(E12),1,0)</f>
        <v>1</v>
      </c>
      <c r="N12" s="13">
        <f t="shared" si="3"/>
        <v>1</v>
      </c>
      <c r="O12" s="13">
        <f t="shared" si="3"/>
        <v>1</v>
      </c>
      <c r="P12" s="13">
        <f t="shared" ref="P12:P75" si="4">IF(ISBLANK(I12),1,0)</f>
        <v>1</v>
      </c>
      <c r="Q12" s="13"/>
      <c r="R12" s="13">
        <f t="shared" ref="R12:R75" si="5">IF(ISNUMBER(H12),0,1)</f>
        <v>0</v>
      </c>
      <c r="S12" s="13">
        <f t="shared" ref="S12:S75" si="6">IF(I12=0.08,0,IF(I12=0.23,0,IF(I12=0.05,0,IF(I12=0,0,1))))</f>
        <v>0</v>
      </c>
      <c r="T12" s="12">
        <f t="shared" ref="T12:T75" si="7">IF(ISERROR(IF(LEN(G12)-FIND(",",G12)&gt;4,1,0)),0,IF(LEN(G12)-FIND(",",G12)&gt;4,1,0))</f>
        <v>0</v>
      </c>
      <c r="U12" s="13"/>
      <c r="V12" s="42"/>
      <c r="W12" s="14"/>
      <c r="X12" s="14"/>
      <c r="Y12" s="14"/>
      <c r="Z12" s="14"/>
      <c r="AA12" s="14"/>
      <c r="AB12" s="14"/>
      <c r="AC12" s="14"/>
      <c r="AD12" s="14"/>
    </row>
    <row r="13" spans="1:30" s="15" customFormat="1" ht="28.5" x14ac:dyDescent="0.25">
      <c r="A13" s="34">
        <v>2</v>
      </c>
      <c r="B13" s="49" t="s">
        <v>1273</v>
      </c>
      <c r="C13" s="22" t="s">
        <v>173</v>
      </c>
      <c r="D13" s="50">
        <v>5000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171" x14ac:dyDescent="0.25">
      <c r="A14" s="34">
        <v>3</v>
      </c>
      <c r="B14" s="49" t="s">
        <v>1274</v>
      </c>
      <c r="C14" s="22" t="s">
        <v>173</v>
      </c>
      <c r="D14" s="50">
        <v>920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71" x14ac:dyDescent="0.25">
      <c r="A15" s="34">
        <v>4</v>
      </c>
      <c r="B15" s="49" t="s">
        <v>1275</v>
      </c>
      <c r="C15" s="22" t="s">
        <v>173</v>
      </c>
      <c r="D15" s="50">
        <v>3000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71" x14ac:dyDescent="0.25">
      <c r="A16" s="34">
        <v>5</v>
      </c>
      <c r="B16" s="49" t="s">
        <v>1276</v>
      </c>
      <c r="C16" s="22" t="s">
        <v>173</v>
      </c>
      <c r="D16" s="50">
        <v>920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71" x14ac:dyDescent="0.25">
      <c r="A17" s="34">
        <v>6</v>
      </c>
      <c r="B17" s="49" t="s">
        <v>1277</v>
      </c>
      <c r="C17" s="22" t="s">
        <v>173</v>
      </c>
      <c r="D17" s="50">
        <v>300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128.25" x14ac:dyDescent="0.25">
      <c r="A18" s="34">
        <v>7</v>
      </c>
      <c r="B18" s="49" t="s">
        <v>1278</v>
      </c>
      <c r="C18" s="22" t="s">
        <v>173</v>
      </c>
      <c r="D18" s="50">
        <v>3000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85.5" x14ac:dyDescent="0.25">
      <c r="A19" s="34">
        <v>8</v>
      </c>
      <c r="B19" s="49" t="s">
        <v>1279</v>
      </c>
      <c r="C19" s="22" t="s">
        <v>173</v>
      </c>
      <c r="D19" s="50">
        <v>100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156.75" x14ac:dyDescent="0.25">
      <c r="A20" s="34">
        <v>9</v>
      </c>
      <c r="B20" s="49" t="s">
        <v>1019</v>
      </c>
      <c r="C20" s="22" t="s">
        <v>173</v>
      </c>
      <c r="D20" s="50">
        <v>50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56.75" x14ac:dyDescent="0.25">
      <c r="A21" s="34">
        <v>10</v>
      </c>
      <c r="B21" s="49" t="s">
        <v>1020</v>
      </c>
      <c r="C21" s="22" t="s">
        <v>173</v>
      </c>
      <c r="D21" s="50">
        <v>50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56.75" x14ac:dyDescent="0.25">
      <c r="A22" s="34">
        <v>11</v>
      </c>
      <c r="B22" s="49" t="s">
        <v>1280</v>
      </c>
      <c r="C22" s="22" t="s">
        <v>173</v>
      </c>
      <c r="D22" s="50">
        <v>460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56.75" x14ac:dyDescent="0.25">
      <c r="A23" s="34">
        <v>12</v>
      </c>
      <c r="B23" s="49" t="s">
        <v>1053</v>
      </c>
      <c r="C23" s="22" t="s">
        <v>173</v>
      </c>
      <c r="D23" s="50">
        <v>920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156.75" x14ac:dyDescent="0.25">
      <c r="A24" s="34">
        <v>13</v>
      </c>
      <c r="B24" s="49" t="s">
        <v>1281</v>
      </c>
      <c r="C24" s="22" t="s">
        <v>173</v>
      </c>
      <c r="D24" s="50">
        <v>920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156.75" x14ac:dyDescent="0.25">
      <c r="A25" s="34">
        <v>14</v>
      </c>
      <c r="B25" s="49" t="s">
        <v>1282</v>
      </c>
      <c r="C25" s="22" t="s">
        <v>173</v>
      </c>
      <c r="D25" s="50">
        <v>800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156.75" x14ac:dyDescent="0.25">
      <c r="A26" s="34">
        <v>15</v>
      </c>
      <c r="B26" s="49" t="s">
        <v>1283</v>
      </c>
      <c r="C26" s="22" t="s">
        <v>173</v>
      </c>
      <c r="D26" s="50">
        <v>1500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28.5" x14ac:dyDescent="0.25">
      <c r="A27" s="34">
        <v>16</v>
      </c>
      <c r="B27" s="49" t="s">
        <v>1023</v>
      </c>
      <c r="C27" s="22" t="s">
        <v>173</v>
      </c>
      <c r="D27" s="50">
        <v>1000</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28.5" x14ac:dyDescent="0.25">
      <c r="A28" s="34">
        <v>17</v>
      </c>
      <c r="B28" s="49" t="s">
        <v>1023</v>
      </c>
      <c r="C28" s="22" t="s">
        <v>173</v>
      </c>
      <c r="D28" s="50">
        <v>1000</v>
      </c>
      <c r="E28" s="35"/>
      <c r="F28" s="29"/>
      <c r="G28" s="30"/>
      <c r="H28" s="31">
        <f t="shared" si="0"/>
        <v>0</v>
      </c>
      <c r="I28" s="32"/>
      <c r="J28" s="31">
        <f t="shared" si="1"/>
        <v>0</v>
      </c>
      <c r="K28" s="31"/>
      <c r="L28" s="36">
        <f t="shared" si="2"/>
        <v>0</v>
      </c>
      <c r="M28" s="13">
        <f t="shared" ref="M28:O43"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142.5" x14ac:dyDescent="0.25">
      <c r="A29" s="34">
        <v>18</v>
      </c>
      <c r="B29" s="49" t="s">
        <v>1284</v>
      </c>
      <c r="C29" s="22" t="s">
        <v>173</v>
      </c>
      <c r="D29" s="50">
        <v>1400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142.5" x14ac:dyDescent="0.25">
      <c r="A30" s="34">
        <v>19</v>
      </c>
      <c r="B30" s="49" t="s">
        <v>1285</v>
      </c>
      <c r="C30" s="22" t="s">
        <v>173</v>
      </c>
      <c r="D30" s="50">
        <v>1400</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156.75" x14ac:dyDescent="0.25">
      <c r="A31" s="34">
        <v>20</v>
      </c>
      <c r="B31" s="49" t="s">
        <v>1286</v>
      </c>
      <c r="C31" s="22" t="s">
        <v>173</v>
      </c>
      <c r="D31" s="50">
        <v>1400</v>
      </c>
      <c r="E31" s="35"/>
      <c r="F31" s="29"/>
      <c r="G31" s="30"/>
      <c r="H31" s="31">
        <f t="shared" si="0"/>
        <v>0</v>
      </c>
      <c r="I31" s="32"/>
      <c r="J31" s="31">
        <f t="shared" si="1"/>
        <v>0</v>
      </c>
      <c r="K31" s="31"/>
      <c r="L31" s="36">
        <f t="shared" si="2"/>
        <v>0</v>
      </c>
      <c r="M31" s="13">
        <f t="shared" si="8"/>
        <v>1</v>
      </c>
      <c r="N31" s="13">
        <f t="shared" si="8"/>
        <v>1</v>
      </c>
      <c r="O31" s="13">
        <f t="shared" si="8"/>
        <v>1</v>
      </c>
      <c r="P31" s="13">
        <f t="shared" si="4"/>
        <v>1</v>
      </c>
      <c r="Q31" s="13"/>
      <c r="R31" s="13">
        <f t="shared" si="5"/>
        <v>0</v>
      </c>
      <c r="S31" s="13">
        <f t="shared" si="6"/>
        <v>0</v>
      </c>
      <c r="T31" s="12">
        <f t="shared" si="7"/>
        <v>0</v>
      </c>
      <c r="U31" s="13"/>
      <c r="V31" s="42"/>
      <c r="W31" s="14"/>
      <c r="X31" s="14"/>
      <c r="Y31" s="14"/>
      <c r="Z31" s="14"/>
      <c r="AA31" s="14"/>
      <c r="AB31" s="14"/>
      <c r="AC31" s="14"/>
      <c r="AD31" s="14"/>
    </row>
    <row r="32" spans="1:30" s="15" customFormat="1" ht="114" x14ac:dyDescent="0.25">
      <c r="A32" s="34">
        <v>21</v>
      </c>
      <c r="B32" s="49" t="s">
        <v>1287</v>
      </c>
      <c r="C32" s="22" t="s">
        <v>308</v>
      </c>
      <c r="D32" s="50">
        <v>1800</v>
      </c>
      <c r="E32" s="35"/>
      <c r="F32" s="29"/>
      <c r="G32" s="30"/>
      <c r="H32" s="31">
        <f t="shared" si="0"/>
        <v>0</v>
      </c>
      <c r="I32" s="32"/>
      <c r="J32" s="31">
        <f t="shared" si="1"/>
        <v>0</v>
      </c>
      <c r="K32" s="31"/>
      <c r="L32" s="36">
        <f t="shared" si="2"/>
        <v>0</v>
      </c>
      <c r="M32" s="13">
        <f t="shared" si="8"/>
        <v>1</v>
      </c>
      <c r="N32" s="13">
        <f t="shared" si="8"/>
        <v>1</v>
      </c>
      <c r="O32" s="13">
        <f t="shared" si="8"/>
        <v>1</v>
      </c>
      <c r="P32" s="13">
        <f t="shared" si="4"/>
        <v>1</v>
      </c>
      <c r="Q32" s="13"/>
      <c r="R32" s="13">
        <f t="shared" si="5"/>
        <v>0</v>
      </c>
      <c r="S32" s="13">
        <f t="shared" si="6"/>
        <v>0</v>
      </c>
      <c r="T32" s="12">
        <f t="shared" si="7"/>
        <v>0</v>
      </c>
      <c r="U32" s="13"/>
      <c r="V32" s="42"/>
      <c r="W32" s="14"/>
      <c r="X32" s="14"/>
      <c r="Y32" s="14"/>
      <c r="Z32" s="14"/>
      <c r="AA32" s="14"/>
      <c r="AB32" s="14"/>
      <c r="AC32" s="14"/>
      <c r="AD32" s="14"/>
    </row>
    <row r="33" spans="1:30" s="15" customFormat="1" ht="114" x14ac:dyDescent="0.25">
      <c r="A33" s="34">
        <v>22</v>
      </c>
      <c r="B33" s="49" t="s">
        <v>1288</v>
      </c>
      <c r="C33" s="22" t="s">
        <v>308</v>
      </c>
      <c r="D33" s="50">
        <v>100</v>
      </c>
      <c r="E33" s="35"/>
      <c r="F33" s="29"/>
      <c r="G33" s="30"/>
      <c r="H33" s="31">
        <f t="shared" si="0"/>
        <v>0</v>
      </c>
      <c r="I33" s="32"/>
      <c r="J33" s="31">
        <f t="shared" si="1"/>
        <v>0</v>
      </c>
      <c r="K33" s="31"/>
      <c r="L33" s="36">
        <f t="shared" si="2"/>
        <v>0</v>
      </c>
      <c r="M33" s="13">
        <f t="shared" si="8"/>
        <v>1</v>
      </c>
      <c r="N33" s="13">
        <f t="shared" si="8"/>
        <v>1</v>
      </c>
      <c r="O33" s="13">
        <f t="shared" si="8"/>
        <v>1</v>
      </c>
      <c r="P33" s="13">
        <f t="shared" si="4"/>
        <v>1</v>
      </c>
      <c r="Q33" s="13"/>
      <c r="R33" s="13">
        <f t="shared" si="5"/>
        <v>0</v>
      </c>
      <c r="S33" s="13">
        <f t="shared" si="6"/>
        <v>0</v>
      </c>
      <c r="T33" s="12">
        <f t="shared" si="7"/>
        <v>0</v>
      </c>
      <c r="U33" s="13"/>
      <c r="V33" s="42"/>
      <c r="W33" s="14"/>
      <c r="X33" s="14"/>
      <c r="Y33" s="14"/>
      <c r="Z33" s="14"/>
      <c r="AA33" s="14"/>
      <c r="AB33" s="14"/>
      <c r="AC33" s="14"/>
      <c r="AD33" s="14"/>
    </row>
    <row r="34" spans="1:30" s="15" customFormat="1" ht="28.5" x14ac:dyDescent="0.25">
      <c r="A34" s="34">
        <v>23</v>
      </c>
      <c r="B34" s="49" t="s">
        <v>1273</v>
      </c>
      <c r="C34" s="22" t="s">
        <v>173</v>
      </c>
      <c r="D34" s="50">
        <v>7200</v>
      </c>
      <c r="E34" s="35"/>
      <c r="F34" s="29"/>
      <c r="G34" s="30"/>
      <c r="H34" s="31">
        <f t="shared" si="0"/>
        <v>0</v>
      </c>
      <c r="I34" s="32"/>
      <c r="J34" s="31">
        <f t="shared" si="1"/>
        <v>0</v>
      </c>
      <c r="K34" s="31"/>
      <c r="L34" s="36">
        <f t="shared" si="2"/>
        <v>0</v>
      </c>
      <c r="M34" s="13">
        <f t="shared" si="8"/>
        <v>1</v>
      </c>
      <c r="N34" s="13">
        <f t="shared" si="8"/>
        <v>1</v>
      </c>
      <c r="O34" s="13">
        <f t="shared" si="8"/>
        <v>1</v>
      </c>
      <c r="P34" s="13">
        <f t="shared" si="4"/>
        <v>1</v>
      </c>
      <c r="Q34" s="13"/>
      <c r="R34" s="13">
        <f t="shared" si="5"/>
        <v>0</v>
      </c>
      <c r="S34" s="13">
        <f t="shared" si="6"/>
        <v>0</v>
      </c>
      <c r="T34" s="12">
        <f t="shared" si="7"/>
        <v>0</v>
      </c>
      <c r="U34" s="13"/>
      <c r="V34" s="42"/>
      <c r="W34" s="14"/>
      <c r="X34" s="14"/>
      <c r="Y34" s="14"/>
      <c r="Z34" s="14"/>
      <c r="AA34" s="14"/>
      <c r="AB34" s="14"/>
      <c r="AC34" s="14"/>
      <c r="AD34" s="14"/>
    </row>
    <row r="35" spans="1:30" s="15" customFormat="1" ht="85.5" x14ac:dyDescent="0.25">
      <c r="A35" s="34">
        <v>24</v>
      </c>
      <c r="B35" s="49" t="s">
        <v>1289</v>
      </c>
      <c r="C35" s="22" t="s">
        <v>173</v>
      </c>
      <c r="D35" s="50">
        <v>2500</v>
      </c>
      <c r="E35" s="35"/>
      <c r="F35" s="29"/>
      <c r="G35" s="30"/>
      <c r="H35" s="31">
        <f t="shared" si="0"/>
        <v>0</v>
      </c>
      <c r="I35" s="32"/>
      <c r="J35" s="31">
        <f t="shared" si="1"/>
        <v>0</v>
      </c>
      <c r="K35" s="31"/>
      <c r="L35" s="36">
        <f t="shared" si="2"/>
        <v>0</v>
      </c>
      <c r="M35" s="13">
        <f t="shared" si="8"/>
        <v>1</v>
      </c>
      <c r="N35" s="13">
        <f t="shared" si="8"/>
        <v>1</v>
      </c>
      <c r="O35" s="13">
        <f t="shared" si="8"/>
        <v>1</v>
      </c>
      <c r="P35" s="13">
        <f t="shared" si="4"/>
        <v>1</v>
      </c>
      <c r="Q35" s="13"/>
      <c r="R35" s="13">
        <f t="shared" si="5"/>
        <v>0</v>
      </c>
      <c r="S35" s="13">
        <f t="shared" si="6"/>
        <v>0</v>
      </c>
      <c r="T35" s="12">
        <f t="shared" si="7"/>
        <v>0</v>
      </c>
      <c r="U35" s="13"/>
      <c r="V35" s="42"/>
      <c r="W35" s="14"/>
      <c r="X35" s="14"/>
      <c r="Y35" s="14"/>
      <c r="Z35" s="14"/>
      <c r="AA35" s="14"/>
      <c r="AB35" s="14"/>
      <c r="AC35" s="14"/>
      <c r="AD35" s="14"/>
    </row>
    <row r="36" spans="1:30" s="15" customFormat="1" ht="28.5" x14ac:dyDescent="0.25">
      <c r="A36" s="34">
        <v>25</v>
      </c>
      <c r="B36" s="49" t="s">
        <v>493</v>
      </c>
      <c r="C36" s="22" t="s">
        <v>173</v>
      </c>
      <c r="D36" s="50">
        <v>9000</v>
      </c>
      <c r="E36" s="35"/>
      <c r="F36" s="29"/>
      <c r="G36" s="30"/>
      <c r="H36" s="31">
        <f t="shared" si="0"/>
        <v>0</v>
      </c>
      <c r="I36" s="32"/>
      <c r="J36" s="31">
        <f t="shared" si="1"/>
        <v>0</v>
      </c>
      <c r="K36" s="31"/>
      <c r="L36" s="36">
        <f t="shared" si="2"/>
        <v>0</v>
      </c>
      <c r="M36" s="13">
        <f t="shared" si="8"/>
        <v>1</v>
      </c>
      <c r="N36" s="13">
        <f t="shared" si="8"/>
        <v>1</v>
      </c>
      <c r="O36" s="13">
        <f t="shared" si="8"/>
        <v>1</v>
      </c>
      <c r="P36" s="13">
        <f t="shared" si="4"/>
        <v>1</v>
      </c>
      <c r="Q36" s="13"/>
      <c r="R36" s="13">
        <f t="shared" si="5"/>
        <v>0</v>
      </c>
      <c r="S36" s="13">
        <f t="shared" si="6"/>
        <v>0</v>
      </c>
      <c r="T36" s="12">
        <f t="shared" si="7"/>
        <v>0</v>
      </c>
      <c r="U36" s="13"/>
      <c r="V36" s="42"/>
      <c r="W36" s="14"/>
      <c r="X36" s="14"/>
      <c r="Y36" s="14"/>
      <c r="Z36" s="14"/>
      <c r="AA36" s="14"/>
      <c r="AB36" s="14"/>
      <c r="AC36" s="14"/>
      <c r="AD36" s="14"/>
    </row>
    <row r="37" spans="1:30" s="15" customFormat="1" ht="142.5" x14ac:dyDescent="0.25">
      <c r="A37" s="34">
        <v>26</v>
      </c>
      <c r="B37" s="49" t="s">
        <v>1290</v>
      </c>
      <c r="C37" s="22" t="s">
        <v>173</v>
      </c>
      <c r="D37" s="50">
        <v>460</v>
      </c>
      <c r="E37" s="35"/>
      <c r="F37" s="29"/>
      <c r="G37" s="30"/>
      <c r="H37" s="31">
        <f t="shared" si="0"/>
        <v>0</v>
      </c>
      <c r="I37" s="32"/>
      <c r="J37" s="31">
        <f t="shared" si="1"/>
        <v>0</v>
      </c>
      <c r="K37" s="31"/>
      <c r="L37" s="36">
        <f t="shared" si="2"/>
        <v>0</v>
      </c>
      <c r="M37" s="13">
        <f t="shared" si="8"/>
        <v>1</v>
      </c>
      <c r="N37" s="13">
        <f t="shared" si="8"/>
        <v>1</v>
      </c>
      <c r="O37" s="13">
        <f t="shared" si="8"/>
        <v>1</v>
      </c>
      <c r="P37" s="13">
        <f t="shared" si="4"/>
        <v>1</v>
      </c>
      <c r="Q37" s="13"/>
      <c r="R37" s="13">
        <f t="shared" si="5"/>
        <v>0</v>
      </c>
      <c r="S37" s="13">
        <f t="shared" si="6"/>
        <v>0</v>
      </c>
      <c r="T37" s="12">
        <f t="shared" si="7"/>
        <v>0</v>
      </c>
      <c r="U37" s="13"/>
      <c r="V37" s="42"/>
      <c r="W37" s="14"/>
      <c r="X37" s="14"/>
      <c r="Y37" s="14"/>
      <c r="Z37" s="14"/>
      <c r="AA37" s="14"/>
      <c r="AB37" s="14"/>
      <c r="AC37" s="14"/>
      <c r="AD37" s="14"/>
    </row>
    <row r="38" spans="1:30" s="15" customFormat="1" ht="142.5" x14ac:dyDescent="0.25">
      <c r="A38" s="34">
        <v>27</v>
      </c>
      <c r="B38" s="49" t="s">
        <v>1291</v>
      </c>
      <c r="C38" s="22" t="s">
        <v>173</v>
      </c>
      <c r="D38" s="50">
        <v>460</v>
      </c>
      <c r="E38" s="35"/>
      <c r="F38" s="29"/>
      <c r="G38" s="30"/>
      <c r="H38" s="31">
        <f t="shared" si="0"/>
        <v>0</v>
      </c>
      <c r="I38" s="32"/>
      <c r="J38" s="31">
        <f t="shared" si="1"/>
        <v>0</v>
      </c>
      <c r="K38" s="31"/>
      <c r="L38" s="36">
        <f t="shared" si="2"/>
        <v>0</v>
      </c>
      <c r="M38" s="13">
        <f t="shared" si="8"/>
        <v>1</v>
      </c>
      <c r="N38" s="13">
        <f t="shared" si="8"/>
        <v>1</v>
      </c>
      <c r="O38" s="13">
        <f t="shared" si="8"/>
        <v>1</v>
      </c>
      <c r="P38" s="13">
        <f t="shared" si="4"/>
        <v>1</v>
      </c>
      <c r="Q38" s="13"/>
      <c r="R38" s="13">
        <f t="shared" si="5"/>
        <v>0</v>
      </c>
      <c r="S38" s="13">
        <f t="shared" si="6"/>
        <v>0</v>
      </c>
      <c r="T38" s="12">
        <f t="shared" si="7"/>
        <v>0</v>
      </c>
      <c r="U38" s="13"/>
      <c r="V38" s="42"/>
      <c r="W38" s="14"/>
      <c r="X38" s="14"/>
      <c r="Y38" s="14"/>
      <c r="Z38" s="14"/>
      <c r="AA38" s="14"/>
      <c r="AB38" s="14"/>
      <c r="AC38" s="14"/>
      <c r="AD38" s="14"/>
    </row>
    <row r="39" spans="1:30" s="15" customFormat="1" ht="142.5" x14ac:dyDescent="0.25">
      <c r="A39" s="34">
        <v>28</v>
      </c>
      <c r="B39" s="49" t="s">
        <v>1292</v>
      </c>
      <c r="C39" s="22" t="s">
        <v>173</v>
      </c>
      <c r="D39" s="50">
        <v>460</v>
      </c>
      <c r="E39" s="35"/>
      <c r="F39" s="29"/>
      <c r="G39" s="30"/>
      <c r="H39" s="31">
        <f t="shared" si="0"/>
        <v>0</v>
      </c>
      <c r="I39" s="32"/>
      <c r="J39" s="31">
        <f t="shared" si="1"/>
        <v>0</v>
      </c>
      <c r="K39" s="31"/>
      <c r="L39" s="36">
        <f t="shared" si="2"/>
        <v>0</v>
      </c>
      <c r="M39" s="13">
        <f t="shared" si="8"/>
        <v>1</v>
      </c>
      <c r="N39" s="13">
        <f t="shared" si="8"/>
        <v>1</v>
      </c>
      <c r="O39" s="13">
        <f t="shared" si="8"/>
        <v>1</v>
      </c>
      <c r="P39" s="13">
        <f t="shared" si="4"/>
        <v>1</v>
      </c>
      <c r="Q39" s="13"/>
      <c r="R39" s="13">
        <f t="shared" si="5"/>
        <v>0</v>
      </c>
      <c r="S39" s="13">
        <f t="shared" si="6"/>
        <v>0</v>
      </c>
      <c r="T39" s="12">
        <f t="shared" si="7"/>
        <v>0</v>
      </c>
      <c r="U39" s="13"/>
      <c r="V39" s="42"/>
      <c r="W39" s="14"/>
      <c r="X39" s="14"/>
      <c r="Y39" s="14"/>
      <c r="Z39" s="14"/>
      <c r="AA39" s="14"/>
      <c r="AB39" s="14"/>
      <c r="AC39" s="14"/>
      <c r="AD39" s="14"/>
    </row>
    <row r="40" spans="1:30" s="15" customFormat="1" ht="142.5" x14ac:dyDescent="0.25">
      <c r="A40" s="34">
        <v>29</v>
      </c>
      <c r="B40" s="49" t="s">
        <v>1293</v>
      </c>
      <c r="C40" s="22" t="s">
        <v>173</v>
      </c>
      <c r="D40" s="50">
        <v>920</v>
      </c>
      <c r="E40" s="35"/>
      <c r="F40" s="29"/>
      <c r="G40" s="30"/>
      <c r="H40" s="31">
        <f t="shared" si="0"/>
        <v>0</v>
      </c>
      <c r="I40" s="32"/>
      <c r="J40" s="31">
        <f t="shared" si="1"/>
        <v>0</v>
      </c>
      <c r="K40" s="31"/>
      <c r="L40" s="36">
        <f t="shared" si="2"/>
        <v>0</v>
      </c>
      <c r="M40" s="13">
        <f t="shared" si="8"/>
        <v>1</v>
      </c>
      <c r="N40" s="13">
        <f t="shared" si="8"/>
        <v>1</v>
      </c>
      <c r="O40" s="13">
        <f t="shared" si="8"/>
        <v>1</v>
      </c>
      <c r="P40" s="13">
        <f t="shared" si="4"/>
        <v>1</v>
      </c>
      <c r="Q40" s="13"/>
      <c r="R40" s="13">
        <f t="shared" si="5"/>
        <v>0</v>
      </c>
      <c r="S40" s="13">
        <f t="shared" si="6"/>
        <v>0</v>
      </c>
      <c r="T40" s="12">
        <f t="shared" si="7"/>
        <v>0</v>
      </c>
      <c r="U40" s="13"/>
      <c r="V40" s="42"/>
      <c r="W40" s="14"/>
      <c r="X40" s="14"/>
      <c r="Y40" s="14"/>
      <c r="Z40" s="14"/>
      <c r="AA40" s="14"/>
      <c r="AB40" s="14"/>
      <c r="AC40" s="14"/>
      <c r="AD40" s="14"/>
    </row>
    <row r="41" spans="1:30" s="15" customFormat="1" ht="156.75" x14ac:dyDescent="0.25">
      <c r="A41" s="34">
        <v>30</v>
      </c>
      <c r="B41" s="49" t="s">
        <v>1294</v>
      </c>
      <c r="C41" s="22" t="s">
        <v>173</v>
      </c>
      <c r="D41" s="50">
        <v>460</v>
      </c>
      <c r="E41" s="35"/>
      <c r="F41" s="29"/>
      <c r="G41" s="30"/>
      <c r="H41" s="31">
        <f t="shared" si="0"/>
        <v>0</v>
      </c>
      <c r="I41" s="32"/>
      <c r="J41" s="31">
        <f t="shared" si="1"/>
        <v>0</v>
      </c>
      <c r="K41" s="31"/>
      <c r="L41" s="36">
        <f t="shared" si="2"/>
        <v>0</v>
      </c>
      <c r="M41" s="13">
        <f t="shared" si="8"/>
        <v>1</v>
      </c>
      <c r="N41" s="13">
        <f t="shared" si="8"/>
        <v>1</v>
      </c>
      <c r="O41" s="13">
        <f t="shared" si="8"/>
        <v>1</v>
      </c>
      <c r="P41" s="13">
        <f t="shared" si="4"/>
        <v>1</v>
      </c>
      <c r="Q41" s="13"/>
      <c r="R41" s="13">
        <f t="shared" si="5"/>
        <v>0</v>
      </c>
      <c r="S41" s="13">
        <f t="shared" si="6"/>
        <v>0</v>
      </c>
      <c r="T41" s="12">
        <f t="shared" si="7"/>
        <v>0</v>
      </c>
      <c r="U41" s="13"/>
      <c r="V41" s="42"/>
      <c r="W41" s="14"/>
      <c r="X41" s="14"/>
      <c r="Y41" s="14"/>
      <c r="Z41" s="14"/>
      <c r="AA41" s="14"/>
      <c r="AB41" s="14"/>
      <c r="AC41" s="14"/>
      <c r="AD41" s="14"/>
    </row>
    <row r="42" spans="1:30" s="15" customFormat="1" ht="142.5" x14ac:dyDescent="0.25">
      <c r="A42" s="34">
        <v>31</v>
      </c>
      <c r="B42" s="49" t="s">
        <v>1295</v>
      </c>
      <c r="C42" s="22" t="s">
        <v>173</v>
      </c>
      <c r="D42" s="50">
        <v>460</v>
      </c>
      <c r="E42" s="35"/>
      <c r="F42" s="29"/>
      <c r="G42" s="30"/>
      <c r="H42" s="31">
        <f t="shared" si="0"/>
        <v>0</v>
      </c>
      <c r="I42" s="32"/>
      <c r="J42" s="31">
        <f t="shared" si="1"/>
        <v>0</v>
      </c>
      <c r="K42" s="31"/>
      <c r="L42" s="36">
        <f t="shared" si="2"/>
        <v>0</v>
      </c>
      <c r="M42" s="13">
        <f t="shared" si="8"/>
        <v>1</v>
      </c>
      <c r="N42" s="13">
        <f t="shared" si="8"/>
        <v>1</v>
      </c>
      <c r="O42" s="13">
        <f t="shared" si="8"/>
        <v>1</v>
      </c>
      <c r="P42" s="13">
        <f t="shared" si="4"/>
        <v>1</v>
      </c>
      <c r="Q42" s="13"/>
      <c r="R42" s="13">
        <f t="shared" si="5"/>
        <v>0</v>
      </c>
      <c r="S42" s="13">
        <f t="shared" si="6"/>
        <v>0</v>
      </c>
      <c r="T42" s="12">
        <f t="shared" si="7"/>
        <v>0</v>
      </c>
      <c r="U42" s="13"/>
      <c r="V42" s="42"/>
      <c r="W42" s="14"/>
      <c r="X42" s="14"/>
      <c r="Y42" s="14"/>
      <c r="Z42" s="14"/>
      <c r="AA42" s="14"/>
      <c r="AB42" s="14"/>
      <c r="AC42" s="14"/>
      <c r="AD42" s="14"/>
    </row>
    <row r="43" spans="1:30" s="15" customFormat="1" ht="114" x14ac:dyDescent="0.25">
      <c r="A43" s="34">
        <v>32</v>
      </c>
      <c r="B43" s="49" t="s">
        <v>1296</v>
      </c>
      <c r="C43" s="22" t="s">
        <v>173</v>
      </c>
      <c r="D43" s="50">
        <v>460</v>
      </c>
      <c r="E43" s="35"/>
      <c r="F43" s="29"/>
      <c r="G43" s="30"/>
      <c r="H43" s="31">
        <f t="shared" si="0"/>
        <v>0</v>
      </c>
      <c r="I43" s="32"/>
      <c r="J43" s="31">
        <f t="shared" si="1"/>
        <v>0</v>
      </c>
      <c r="K43" s="31"/>
      <c r="L43" s="36">
        <f t="shared" si="2"/>
        <v>0</v>
      </c>
      <c r="M43" s="13">
        <f t="shared" si="8"/>
        <v>1</v>
      </c>
      <c r="N43" s="13">
        <f t="shared" si="8"/>
        <v>1</v>
      </c>
      <c r="O43" s="13">
        <f t="shared" si="8"/>
        <v>1</v>
      </c>
      <c r="P43" s="13">
        <f t="shared" si="4"/>
        <v>1</v>
      </c>
      <c r="Q43" s="13"/>
      <c r="R43" s="13">
        <f t="shared" si="5"/>
        <v>0</v>
      </c>
      <c r="S43" s="13">
        <f t="shared" si="6"/>
        <v>0</v>
      </c>
      <c r="T43" s="12">
        <f t="shared" si="7"/>
        <v>0</v>
      </c>
      <c r="U43" s="13"/>
      <c r="V43" s="42"/>
      <c r="W43" s="14"/>
      <c r="X43" s="14"/>
      <c r="Y43" s="14"/>
      <c r="Z43" s="14"/>
      <c r="AA43" s="14"/>
      <c r="AB43" s="14"/>
      <c r="AC43" s="14"/>
      <c r="AD43" s="14"/>
    </row>
    <row r="44" spans="1:30" s="15" customFormat="1" ht="156.75" x14ac:dyDescent="0.25">
      <c r="A44" s="34">
        <v>33</v>
      </c>
      <c r="B44" s="49" t="s">
        <v>1297</v>
      </c>
      <c r="C44" s="22" t="s">
        <v>173</v>
      </c>
      <c r="D44" s="50">
        <v>920</v>
      </c>
      <c r="E44" s="35"/>
      <c r="F44" s="29"/>
      <c r="G44" s="30"/>
      <c r="H44" s="31">
        <f t="shared" si="0"/>
        <v>0</v>
      </c>
      <c r="I44" s="32"/>
      <c r="J44" s="31">
        <f t="shared" si="1"/>
        <v>0</v>
      </c>
      <c r="K44" s="31"/>
      <c r="L44" s="36">
        <f t="shared" si="2"/>
        <v>0</v>
      </c>
      <c r="M44" s="13">
        <f t="shared" ref="M44:O63" si="9">IF(ISBLANK(E44),1,0)</f>
        <v>1</v>
      </c>
      <c r="N44" s="13">
        <f t="shared" si="9"/>
        <v>1</v>
      </c>
      <c r="O44" s="13">
        <f t="shared" si="9"/>
        <v>1</v>
      </c>
      <c r="P44" s="13">
        <f t="shared" si="4"/>
        <v>1</v>
      </c>
      <c r="Q44" s="13"/>
      <c r="R44" s="13">
        <f t="shared" si="5"/>
        <v>0</v>
      </c>
      <c r="S44" s="13">
        <f t="shared" si="6"/>
        <v>0</v>
      </c>
      <c r="T44" s="12">
        <f t="shared" si="7"/>
        <v>0</v>
      </c>
      <c r="U44" s="13"/>
      <c r="V44" s="42"/>
      <c r="W44" s="14"/>
      <c r="X44" s="14"/>
      <c r="Y44" s="14"/>
      <c r="Z44" s="14"/>
      <c r="AA44" s="14"/>
      <c r="AB44" s="14"/>
      <c r="AC44" s="14"/>
      <c r="AD44" s="14"/>
    </row>
    <row r="45" spans="1:30" s="15" customFormat="1" ht="156.75" x14ac:dyDescent="0.25">
      <c r="A45" s="34">
        <v>34</v>
      </c>
      <c r="B45" s="49" t="s">
        <v>1298</v>
      </c>
      <c r="C45" s="22" t="s">
        <v>173</v>
      </c>
      <c r="D45" s="50">
        <v>920</v>
      </c>
      <c r="E45" s="35"/>
      <c r="F45" s="29"/>
      <c r="G45" s="30"/>
      <c r="H45" s="31">
        <f t="shared" si="0"/>
        <v>0</v>
      </c>
      <c r="I45" s="32"/>
      <c r="J45" s="31">
        <f t="shared" si="1"/>
        <v>0</v>
      </c>
      <c r="K45" s="31"/>
      <c r="L45" s="36">
        <f t="shared" si="2"/>
        <v>0</v>
      </c>
      <c r="M45" s="13">
        <f t="shared" si="9"/>
        <v>1</v>
      </c>
      <c r="N45" s="13">
        <f t="shared" si="9"/>
        <v>1</v>
      </c>
      <c r="O45" s="13">
        <f t="shared" si="9"/>
        <v>1</v>
      </c>
      <c r="P45" s="13">
        <f t="shared" si="4"/>
        <v>1</v>
      </c>
      <c r="Q45" s="13"/>
      <c r="R45" s="13">
        <f t="shared" si="5"/>
        <v>0</v>
      </c>
      <c r="S45" s="13">
        <f t="shared" si="6"/>
        <v>0</v>
      </c>
      <c r="T45" s="12">
        <f t="shared" si="7"/>
        <v>0</v>
      </c>
      <c r="U45" s="13"/>
      <c r="V45" s="42"/>
      <c r="W45" s="14"/>
      <c r="X45" s="14"/>
      <c r="Y45" s="14"/>
      <c r="Z45" s="14"/>
      <c r="AA45" s="14"/>
      <c r="AB45" s="14"/>
      <c r="AC45" s="14"/>
      <c r="AD45" s="14"/>
    </row>
    <row r="46" spans="1:30" s="15" customFormat="1" ht="142.5" x14ac:dyDescent="0.25">
      <c r="A46" s="34">
        <v>35</v>
      </c>
      <c r="B46" s="49" t="s">
        <v>1299</v>
      </c>
      <c r="C46" s="22" t="s">
        <v>173</v>
      </c>
      <c r="D46" s="50">
        <v>1540</v>
      </c>
      <c r="E46" s="35"/>
      <c r="F46" s="29"/>
      <c r="G46" s="30"/>
      <c r="H46" s="31">
        <f t="shared" si="0"/>
        <v>0</v>
      </c>
      <c r="I46" s="32"/>
      <c r="J46" s="31">
        <f t="shared" si="1"/>
        <v>0</v>
      </c>
      <c r="K46" s="31"/>
      <c r="L46" s="36">
        <f t="shared" si="2"/>
        <v>0</v>
      </c>
      <c r="M46" s="13">
        <f t="shared" si="9"/>
        <v>1</v>
      </c>
      <c r="N46" s="13">
        <f t="shared" si="9"/>
        <v>1</v>
      </c>
      <c r="O46" s="13">
        <f t="shared" si="9"/>
        <v>1</v>
      </c>
      <c r="P46" s="13">
        <f t="shared" si="4"/>
        <v>1</v>
      </c>
      <c r="Q46" s="13"/>
      <c r="R46" s="13">
        <f t="shared" si="5"/>
        <v>0</v>
      </c>
      <c r="S46" s="13">
        <f t="shared" si="6"/>
        <v>0</v>
      </c>
      <c r="T46" s="12">
        <f t="shared" si="7"/>
        <v>0</v>
      </c>
      <c r="U46" s="13"/>
      <c r="V46" s="42"/>
      <c r="W46" s="14"/>
      <c r="X46" s="14"/>
      <c r="Y46" s="14"/>
      <c r="Z46" s="14"/>
      <c r="AA46" s="14"/>
      <c r="AB46" s="14"/>
      <c r="AC46" s="14"/>
      <c r="AD46" s="14"/>
    </row>
    <row r="47" spans="1:30" s="15" customFormat="1" ht="128.25" x14ac:dyDescent="0.25">
      <c r="A47" s="34">
        <v>36</v>
      </c>
      <c r="B47" s="49" t="s">
        <v>1300</v>
      </c>
      <c r="C47" s="22" t="s">
        <v>173</v>
      </c>
      <c r="D47" s="50">
        <v>660</v>
      </c>
      <c r="E47" s="35"/>
      <c r="F47" s="29"/>
      <c r="G47" s="30"/>
      <c r="H47" s="31">
        <f t="shared" si="0"/>
        <v>0</v>
      </c>
      <c r="I47" s="32"/>
      <c r="J47" s="31">
        <f t="shared" si="1"/>
        <v>0</v>
      </c>
      <c r="K47" s="31"/>
      <c r="L47" s="36">
        <f t="shared" si="2"/>
        <v>0</v>
      </c>
      <c r="M47" s="13">
        <f t="shared" si="9"/>
        <v>1</v>
      </c>
      <c r="N47" s="13">
        <f t="shared" si="9"/>
        <v>1</v>
      </c>
      <c r="O47" s="13">
        <f t="shared" si="9"/>
        <v>1</v>
      </c>
      <c r="P47" s="13">
        <f t="shared" si="4"/>
        <v>1</v>
      </c>
      <c r="Q47" s="13"/>
      <c r="R47" s="13">
        <f t="shared" si="5"/>
        <v>0</v>
      </c>
      <c r="S47" s="13">
        <f t="shared" si="6"/>
        <v>0</v>
      </c>
      <c r="T47" s="12">
        <f t="shared" si="7"/>
        <v>0</v>
      </c>
      <c r="U47" s="13"/>
      <c r="V47" s="42"/>
      <c r="W47" s="14"/>
      <c r="X47" s="14"/>
      <c r="Y47" s="14"/>
      <c r="Z47" s="14"/>
      <c r="AA47" s="14"/>
      <c r="AB47" s="14"/>
      <c r="AC47" s="14"/>
      <c r="AD47" s="14"/>
    </row>
    <row r="48" spans="1:30" s="15" customFormat="1" ht="142.5" x14ac:dyDescent="0.25">
      <c r="A48" s="34">
        <v>37</v>
      </c>
      <c r="B48" s="49" t="s">
        <v>1301</v>
      </c>
      <c r="C48" s="22" t="s">
        <v>173</v>
      </c>
      <c r="D48" s="50">
        <v>1000</v>
      </c>
      <c r="E48" s="35"/>
      <c r="F48" s="29"/>
      <c r="G48" s="30"/>
      <c r="H48" s="31">
        <f t="shared" si="0"/>
        <v>0</v>
      </c>
      <c r="I48" s="32"/>
      <c r="J48" s="31">
        <f t="shared" si="1"/>
        <v>0</v>
      </c>
      <c r="K48" s="31"/>
      <c r="L48" s="36">
        <f t="shared" si="2"/>
        <v>0</v>
      </c>
      <c r="M48" s="13">
        <f t="shared" si="9"/>
        <v>1</v>
      </c>
      <c r="N48" s="13">
        <f t="shared" si="9"/>
        <v>1</v>
      </c>
      <c r="O48" s="13">
        <f t="shared" si="9"/>
        <v>1</v>
      </c>
      <c r="P48" s="13">
        <f t="shared" si="4"/>
        <v>1</v>
      </c>
      <c r="Q48" s="13"/>
      <c r="R48" s="13">
        <f t="shared" si="5"/>
        <v>0</v>
      </c>
      <c r="S48" s="13">
        <f t="shared" si="6"/>
        <v>0</v>
      </c>
      <c r="T48" s="12">
        <f t="shared" si="7"/>
        <v>0</v>
      </c>
      <c r="U48" s="13"/>
      <c r="V48" s="42"/>
      <c r="W48" s="14"/>
      <c r="X48" s="14"/>
      <c r="Y48" s="14"/>
      <c r="Z48" s="14"/>
      <c r="AA48" s="14"/>
      <c r="AB48" s="14"/>
      <c r="AC48" s="14"/>
      <c r="AD48" s="14"/>
    </row>
    <row r="49" spans="1:30" s="15" customFormat="1" ht="142.5" x14ac:dyDescent="0.25">
      <c r="A49" s="34">
        <v>38</v>
      </c>
      <c r="B49" s="49" t="s">
        <v>1302</v>
      </c>
      <c r="C49" s="22" t="s">
        <v>173</v>
      </c>
      <c r="D49" s="50">
        <v>500</v>
      </c>
      <c r="E49" s="35"/>
      <c r="F49" s="29"/>
      <c r="G49" s="30"/>
      <c r="H49" s="31">
        <f t="shared" si="0"/>
        <v>0</v>
      </c>
      <c r="I49" s="32"/>
      <c r="J49" s="31">
        <f t="shared" si="1"/>
        <v>0</v>
      </c>
      <c r="K49" s="31"/>
      <c r="L49" s="36">
        <f t="shared" si="2"/>
        <v>0</v>
      </c>
      <c r="M49" s="13">
        <f t="shared" si="9"/>
        <v>1</v>
      </c>
      <c r="N49" s="13">
        <f t="shared" si="9"/>
        <v>1</v>
      </c>
      <c r="O49" s="13">
        <f t="shared" si="9"/>
        <v>1</v>
      </c>
      <c r="P49" s="13">
        <f t="shared" si="4"/>
        <v>1</v>
      </c>
      <c r="Q49" s="13"/>
      <c r="R49" s="13">
        <f t="shared" si="5"/>
        <v>0</v>
      </c>
      <c r="S49" s="13">
        <f t="shared" si="6"/>
        <v>0</v>
      </c>
      <c r="T49" s="12">
        <f t="shared" si="7"/>
        <v>0</v>
      </c>
      <c r="U49" s="13"/>
      <c r="V49" s="42"/>
      <c r="W49" s="14"/>
      <c r="X49" s="14"/>
      <c r="Y49" s="14"/>
      <c r="Z49" s="14"/>
      <c r="AA49" s="14"/>
      <c r="AB49" s="14"/>
      <c r="AC49" s="14"/>
      <c r="AD49" s="14"/>
    </row>
    <row r="50" spans="1:30" s="15" customFormat="1" ht="142.5" x14ac:dyDescent="0.25">
      <c r="A50" s="34">
        <v>39</v>
      </c>
      <c r="B50" s="49" t="s">
        <v>1303</v>
      </c>
      <c r="C50" s="22" t="s">
        <v>173</v>
      </c>
      <c r="D50" s="50">
        <v>100</v>
      </c>
      <c r="E50" s="35"/>
      <c r="F50" s="29"/>
      <c r="G50" s="30"/>
      <c r="H50" s="31">
        <f t="shared" si="0"/>
        <v>0</v>
      </c>
      <c r="I50" s="32"/>
      <c r="J50" s="31">
        <f t="shared" si="1"/>
        <v>0</v>
      </c>
      <c r="K50" s="31"/>
      <c r="L50" s="36">
        <f t="shared" si="2"/>
        <v>0</v>
      </c>
      <c r="M50" s="13">
        <f t="shared" si="9"/>
        <v>1</v>
      </c>
      <c r="N50" s="13">
        <f t="shared" si="9"/>
        <v>1</v>
      </c>
      <c r="O50" s="13">
        <f t="shared" si="9"/>
        <v>1</v>
      </c>
      <c r="P50" s="13">
        <f t="shared" si="4"/>
        <v>1</v>
      </c>
      <c r="Q50" s="13"/>
      <c r="R50" s="13">
        <f t="shared" si="5"/>
        <v>0</v>
      </c>
      <c r="S50" s="13">
        <f t="shared" si="6"/>
        <v>0</v>
      </c>
      <c r="T50" s="12">
        <f t="shared" si="7"/>
        <v>0</v>
      </c>
      <c r="U50" s="13"/>
      <c r="V50" s="42"/>
      <c r="W50" s="14"/>
      <c r="X50" s="14"/>
      <c r="Y50" s="14"/>
      <c r="Z50" s="14"/>
      <c r="AA50" s="14"/>
      <c r="AB50" s="14"/>
      <c r="AC50" s="14"/>
      <c r="AD50" s="14"/>
    </row>
    <row r="51" spans="1:30" s="15" customFormat="1" ht="156.75" x14ac:dyDescent="0.25">
      <c r="A51" s="34">
        <v>40</v>
      </c>
      <c r="B51" s="49" t="s">
        <v>1304</v>
      </c>
      <c r="C51" s="22" t="s">
        <v>173</v>
      </c>
      <c r="D51" s="50">
        <v>6000</v>
      </c>
      <c r="E51" s="35"/>
      <c r="F51" s="29"/>
      <c r="G51" s="30"/>
      <c r="H51" s="31">
        <f t="shared" si="0"/>
        <v>0</v>
      </c>
      <c r="I51" s="32"/>
      <c r="J51" s="31">
        <f t="shared" si="1"/>
        <v>0</v>
      </c>
      <c r="K51" s="31"/>
      <c r="L51" s="36">
        <f t="shared" si="2"/>
        <v>0</v>
      </c>
      <c r="M51" s="13">
        <f t="shared" si="9"/>
        <v>1</v>
      </c>
      <c r="N51" s="13">
        <f t="shared" si="9"/>
        <v>1</v>
      </c>
      <c r="O51" s="13">
        <f t="shared" si="9"/>
        <v>1</v>
      </c>
      <c r="P51" s="13">
        <f t="shared" si="4"/>
        <v>1</v>
      </c>
      <c r="Q51" s="13"/>
      <c r="R51" s="13">
        <f t="shared" si="5"/>
        <v>0</v>
      </c>
      <c r="S51" s="13">
        <f t="shared" si="6"/>
        <v>0</v>
      </c>
      <c r="T51" s="12">
        <f t="shared" si="7"/>
        <v>0</v>
      </c>
      <c r="U51" s="13"/>
      <c r="V51" s="42"/>
      <c r="W51" s="14"/>
      <c r="X51" s="14"/>
      <c r="Y51" s="14"/>
      <c r="Z51" s="14"/>
      <c r="AA51" s="14"/>
      <c r="AB51" s="14"/>
      <c r="AC51" s="14"/>
      <c r="AD51" s="14"/>
    </row>
    <row r="52" spans="1:30" s="15" customFormat="1" ht="114" x14ac:dyDescent="0.25">
      <c r="A52" s="34">
        <v>41</v>
      </c>
      <c r="B52" s="49" t="s">
        <v>1305</v>
      </c>
      <c r="C52" s="22" t="s">
        <v>173</v>
      </c>
      <c r="D52" s="50">
        <v>1500</v>
      </c>
      <c r="E52" s="35"/>
      <c r="F52" s="29"/>
      <c r="G52" s="30"/>
      <c r="H52" s="31">
        <f t="shared" si="0"/>
        <v>0</v>
      </c>
      <c r="I52" s="32"/>
      <c r="J52" s="31">
        <f t="shared" si="1"/>
        <v>0</v>
      </c>
      <c r="K52" s="31"/>
      <c r="L52" s="36">
        <f t="shared" si="2"/>
        <v>0</v>
      </c>
      <c r="M52" s="13">
        <f t="shared" si="9"/>
        <v>1</v>
      </c>
      <c r="N52" s="13">
        <f t="shared" si="9"/>
        <v>1</v>
      </c>
      <c r="O52" s="13">
        <f t="shared" si="9"/>
        <v>1</v>
      </c>
      <c r="P52" s="13">
        <f t="shared" si="4"/>
        <v>1</v>
      </c>
      <c r="Q52" s="13"/>
      <c r="R52" s="13">
        <f t="shared" si="5"/>
        <v>0</v>
      </c>
      <c r="S52" s="13">
        <f t="shared" si="6"/>
        <v>0</v>
      </c>
      <c r="T52" s="12">
        <f t="shared" si="7"/>
        <v>0</v>
      </c>
      <c r="U52" s="13"/>
      <c r="V52" s="42"/>
      <c r="W52" s="14"/>
      <c r="X52" s="14"/>
      <c r="Y52" s="14"/>
      <c r="Z52" s="14"/>
      <c r="AA52" s="14"/>
      <c r="AB52" s="14"/>
      <c r="AC52" s="14"/>
      <c r="AD52" s="14"/>
    </row>
    <row r="53" spans="1:30" s="15" customFormat="1" ht="156.75" x14ac:dyDescent="0.25">
      <c r="A53" s="34">
        <v>42</v>
      </c>
      <c r="B53" s="49" t="s">
        <v>1306</v>
      </c>
      <c r="C53" s="22" t="s">
        <v>173</v>
      </c>
      <c r="D53" s="50">
        <v>1380</v>
      </c>
      <c r="E53" s="35"/>
      <c r="F53" s="29"/>
      <c r="G53" s="30"/>
      <c r="H53" s="31">
        <f t="shared" si="0"/>
        <v>0</v>
      </c>
      <c r="I53" s="32"/>
      <c r="J53" s="31">
        <f t="shared" si="1"/>
        <v>0</v>
      </c>
      <c r="K53" s="31"/>
      <c r="L53" s="36">
        <f t="shared" si="2"/>
        <v>0</v>
      </c>
      <c r="M53" s="13">
        <f t="shared" si="9"/>
        <v>1</v>
      </c>
      <c r="N53" s="13">
        <f t="shared" si="9"/>
        <v>1</v>
      </c>
      <c r="O53" s="13">
        <f t="shared" si="9"/>
        <v>1</v>
      </c>
      <c r="P53" s="13">
        <f t="shared" si="4"/>
        <v>1</v>
      </c>
      <c r="Q53" s="13"/>
      <c r="R53" s="13">
        <f t="shared" si="5"/>
        <v>0</v>
      </c>
      <c r="S53" s="13">
        <f t="shared" si="6"/>
        <v>0</v>
      </c>
      <c r="T53" s="12">
        <f t="shared" si="7"/>
        <v>0</v>
      </c>
      <c r="U53" s="13"/>
      <c r="V53" s="42"/>
      <c r="W53" s="14"/>
      <c r="X53" s="14"/>
      <c r="Y53" s="14"/>
      <c r="Z53" s="14"/>
      <c r="AA53" s="14"/>
      <c r="AB53" s="14"/>
      <c r="AC53" s="14"/>
      <c r="AD53" s="14"/>
    </row>
    <row r="54" spans="1:30" s="15" customFormat="1" ht="71.25" x14ac:dyDescent="0.25">
      <c r="A54" s="34">
        <v>43</v>
      </c>
      <c r="B54" s="49" t="s">
        <v>1033</v>
      </c>
      <c r="C54" s="22" t="s">
        <v>173</v>
      </c>
      <c r="D54" s="50">
        <v>200</v>
      </c>
      <c r="E54" s="35"/>
      <c r="F54" s="29"/>
      <c r="G54" s="30"/>
      <c r="H54" s="31">
        <f t="shared" si="0"/>
        <v>0</v>
      </c>
      <c r="I54" s="32"/>
      <c r="J54" s="31">
        <f t="shared" si="1"/>
        <v>0</v>
      </c>
      <c r="K54" s="31"/>
      <c r="L54" s="36">
        <f t="shared" si="2"/>
        <v>0</v>
      </c>
      <c r="M54" s="13">
        <f t="shared" si="9"/>
        <v>1</v>
      </c>
      <c r="N54" s="13">
        <f t="shared" si="9"/>
        <v>1</v>
      </c>
      <c r="O54" s="13">
        <f t="shared" si="9"/>
        <v>1</v>
      </c>
      <c r="P54" s="13">
        <f t="shared" si="4"/>
        <v>1</v>
      </c>
      <c r="Q54" s="13"/>
      <c r="R54" s="13">
        <f t="shared" si="5"/>
        <v>0</v>
      </c>
      <c r="S54" s="13">
        <f t="shared" si="6"/>
        <v>0</v>
      </c>
      <c r="T54" s="12">
        <f t="shared" si="7"/>
        <v>0</v>
      </c>
      <c r="U54" s="13"/>
      <c r="V54" s="42"/>
      <c r="W54" s="14"/>
      <c r="X54" s="14"/>
      <c r="Y54" s="14"/>
      <c r="Z54" s="14"/>
      <c r="AA54" s="14"/>
      <c r="AB54" s="14"/>
      <c r="AC54" s="14"/>
      <c r="AD54" s="14"/>
    </row>
    <row r="55" spans="1:30" s="15" customFormat="1" ht="71.25" x14ac:dyDescent="0.25">
      <c r="A55" s="34">
        <v>44</v>
      </c>
      <c r="B55" s="49" t="s">
        <v>1033</v>
      </c>
      <c r="C55" s="22" t="s">
        <v>173</v>
      </c>
      <c r="D55" s="50">
        <v>200</v>
      </c>
      <c r="E55" s="35"/>
      <c r="F55" s="29"/>
      <c r="G55" s="30"/>
      <c r="H55" s="31">
        <f t="shared" si="0"/>
        <v>0</v>
      </c>
      <c r="I55" s="32"/>
      <c r="J55" s="31">
        <f t="shared" si="1"/>
        <v>0</v>
      </c>
      <c r="K55" s="31"/>
      <c r="L55" s="36">
        <f t="shared" si="2"/>
        <v>0</v>
      </c>
      <c r="M55" s="13">
        <f t="shared" si="9"/>
        <v>1</v>
      </c>
      <c r="N55" s="13">
        <f t="shared" si="9"/>
        <v>1</v>
      </c>
      <c r="O55" s="13">
        <f t="shared" si="9"/>
        <v>1</v>
      </c>
      <c r="P55" s="13">
        <f t="shared" si="4"/>
        <v>1</v>
      </c>
      <c r="Q55" s="13"/>
      <c r="R55" s="13">
        <f t="shared" si="5"/>
        <v>0</v>
      </c>
      <c r="S55" s="13">
        <f t="shared" si="6"/>
        <v>0</v>
      </c>
      <c r="T55" s="12">
        <f t="shared" si="7"/>
        <v>0</v>
      </c>
      <c r="U55" s="13"/>
      <c r="V55" s="42"/>
      <c r="W55" s="14"/>
      <c r="X55" s="14"/>
      <c r="Y55" s="14"/>
      <c r="Z55" s="14"/>
      <c r="AA55" s="14"/>
      <c r="AB55" s="14"/>
      <c r="AC55" s="14"/>
      <c r="AD55" s="14"/>
    </row>
    <row r="56" spans="1:30" s="15" customFormat="1" ht="409.5" x14ac:dyDescent="0.25">
      <c r="A56" s="34">
        <v>45</v>
      </c>
      <c r="B56" s="49" t="s">
        <v>1307</v>
      </c>
      <c r="C56" s="22" t="s">
        <v>173</v>
      </c>
      <c r="D56" s="50">
        <v>3000</v>
      </c>
      <c r="E56" s="35"/>
      <c r="F56" s="29"/>
      <c r="G56" s="30"/>
      <c r="H56" s="31">
        <f t="shared" si="0"/>
        <v>0</v>
      </c>
      <c r="I56" s="32"/>
      <c r="J56" s="31">
        <f t="shared" si="1"/>
        <v>0</v>
      </c>
      <c r="K56" s="31"/>
      <c r="L56" s="36">
        <f t="shared" si="2"/>
        <v>0</v>
      </c>
      <c r="M56" s="13">
        <f t="shared" si="9"/>
        <v>1</v>
      </c>
      <c r="N56" s="13">
        <f t="shared" si="9"/>
        <v>1</v>
      </c>
      <c r="O56" s="13">
        <f t="shared" si="9"/>
        <v>1</v>
      </c>
      <c r="P56" s="13">
        <f t="shared" si="4"/>
        <v>1</v>
      </c>
      <c r="Q56" s="13"/>
      <c r="R56" s="13">
        <f t="shared" si="5"/>
        <v>0</v>
      </c>
      <c r="S56" s="13">
        <f t="shared" si="6"/>
        <v>0</v>
      </c>
      <c r="T56" s="12">
        <f t="shared" si="7"/>
        <v>0</v>
      </c>
      <c r="U56" s="13"/>
      <c r="V56" s="42"/>
      <c r="W56" s="14"/>
      <c r="X56" s="14"/>
      <c r="Y56" s="14"/>
      <c r="Z56" s="14"/>
      <c r="AA56" s="14"/>
      <c r="AB56" s="14"/>
      <c r="AC56" s="14"/>
      <c r="AD56" s="14"/>
    </row>
    <row r="57" spans="1:30" s="15" customFormat="1" ht="409.5" x14ac:dyDescent="0.25">
      <c r="A57" s="34">
        <v>46</v>
      </c>
      <c r="B57" s="49" t="s">
        <v>1307</v>
      </c>
      <c r="C57" s="22" t="s">
        <v>173</v>
      </c>
      <c r="D57" s="50">
        <v>3000</v>
      </c>
      <c r="E57" s="35"/>
      <c r="F57" s="29"/>
      <c r="G57" s="30"/>
      <c r="H57" s="31">
        <f t="shared" si="0"/>
        <v>0</v>
      </c>
      <c r="I57" s="32"/>
      <c r="J57" s="31">
        <f t="shared" si="1"/>
        <v>0</v>
      </c>
      <c r="K57" s="31"/>
      <c r="L57" s="36">
        <f t="shared" si="2"/>
        <v>0</v>
      </c>
      <c r="M57" s="13">
        <f t="shared" si="9"/>
        <v>1</v>
      </c>
      <c r="N57" s="13">
        <f t="shared" si="9"/>
        <v>1</v>
      </c>
      <c r="O57" s="13">
        <f t="shared" si="9"/>
        <v>1</v>
      </c>
      <c r="P57" s="13">
        <f t="shared" si="4"/>
        <v>1</v>
      </c>
      <c r="Q57" s="13"/>
      <c r="R57" s="13">
        <f t="shared" si="5"/>
        <v>0</v>
      </c>
      <c r="S57" s="13">
        <f t="shared" si="6"/>
        <v>0</v>
      </c>
      <c r="T57" s="12">
        <f t="shared" si="7"/>
        <v>0</v>
      </c>
      <c r="U57" s="13"/>
      <c r="V57" s="42"/>
      <c r="W57" s="14"/>
      <c r="X57" s="14"/>
      <c r="Y57" s="14"/>
      <c r="Z57" s="14"/>
      <c r="AA57" s="14"/>
      <c r="AB57" s="14"/>
      <c r="AC57" s="14"/>
      <c r="AD57" s="14"/>
    </row>
    <row r="58" spans="1:30" s="15" customFormat="1" ht="409.5" x14ac:dyDescent="0.25">
      <c r="A58" s="34">
        <v>47</v>
      </c>
      <c r="B58" s="49" t="s">
        <v>1307</v>
      </c>
      <c r="C58" s="22" t="s">
        <v>173</v>
      </c>
      <c r="D58" s="50">
        <v>3000</v>
      </c>
      <c r="E58" s="35"/>
      <c r="F58" s="29"/>
      <c r="G58" s="30"/>
      <c r="H58" s="31">
        <f t="shared" si="0"/>
        <v>0</v>
      </c>
      <c r="I58" s="32"/>
      <c r="J58" s="31">
        <f t="shared" si="1"/>
        <v>0</v>
      </c>
      <c r="K58" s="31"/>
      <c r="L58" s="36">
        <f t="shared" si="2"/>
        <v>0</v>
      </c>
      <c r="M58" s="13">
        <f t="shared" si="9"/>
        <v>1</v>
      </c>
      <c r="N58" s="13">
        <f t="shared" si="9"/>
        <v>1</v>
      </c>
      <c r="O58" s="13">
        <f t="shared" si="9"/>
        <v>1</v>
      </c>
      <c r="P58" s="13">
        <f t="shared" si="4"/>
        <v>1</v>
      </c>
      <c r="Q58" s="13"/>
      <c r="R58" s="13">
        <f t="shared" si="5"/>
        <v>0</v>
      </c>
      <c r="S58" s="13">
        <f t="shared" si="6"/>
        <v>0</v>
      </c>
      <c r="T58" s="12">
        <f t="shared" si="7"/>
        <v>0</v>
      </c>
      <c r="U58" s="13"/>
      <c r="V58" s="42"/>
      <c r="W58" s="14"/>
      <c r="X58" s="14"/>
      <c r="Y58" s="14"/>
      <c r="Z58" s="14"/>
      <c r="AA58" s="14"/>
      <c r="AB58" s="14"/>
      <c r="AC58" s="14"/>
      <c r="AD58" s="14"/>
    </row>
    <row r="59" spans="1:30" s="15" customFormat="1" ht="114" x14ac:dyDescent="0.25">
      <c r="A59" s="34">
        <v>48</v>
      </c>
      <c r="B59" s="49" t="s">
        <v>1308</v>
      </c>
      <c r="C59" s="22" t="s">
        <v>173</v>
      </c>
      <c r="D59" s="50">
        <v>1000</v>
      </c>
      <c r="E59" s="35"/>
      <c r="F59" s="29"/>
      <c r="G59" s="30"/>
      <c r="H59" s="31">
        <f t="shared" si="0"/>
        <v>0</v>
      </c>
      <c r="I59" s="32"/>
      <c r="J59" s="31">
        <f t="shared" si="1"/>
        <v>0</v>
      </c>
      <c r="K59" s="31"/>
      <c r="L59" s="36">
        <f t="shared" si="2"/>
        <v>0</v>
      </c>
      <c r="M59" s="13">
        <f t="shared" si="9"/>
        <v>1</v>
      </c>
      <c r="N59" s="13">
        <f t="shared" si="9"/>
        <v>1</v>
      </c>
      <c r="O59" s="13">
        <f t="shared" si="9"/>
        <v>1</v>
      </c>
      <c r="P59" s="13">
        <f t="shared" si="4"/>
        <v>1</v>
      </c>
      <c r="Q59" s="13"/>
      <c r="R59" s="13">
        <f t="shared" si="5"/>
        <v>0</v>
      </c>
      <c r="S59" s="13">
        <f t="shared" si="6"/>
        <v>0</v>
      </c>
      <c r="T59" s="12">
        <f t="shared" si="7"/>
        <v>0</v>
      </c>
      <c r="U59" s="13"/>
      <c r="V59" s="42"/>
      <c r="W59" s="14"/>
      <c r="X59" s="14"/>
      <c r="Y59" s="14"/>
      <c r="Z59" s="14"/>
      <c r="AA59" s="14"/>
      <c r="AB59" s="14"/>
      <c r="AC59" s="14"/>
      <c r="AD59" s="14"/>
    </row>
    <row r="60" spans="1:30" s="15" customFormat="1" ht="85.5" x14ac:dyDescent="0.25">
      <c r="A60" s="34">
        <v>49</v>
      </c>
      <c r="B60" s="49" t="s">
        <v>1309</v>
      </c>
      <c r="C60" s="22" t="s">
        <v>173</v>
      </c>
      <c r="D60" s="50">
        <v>3000</v>
      </c>
      <c r="E60" s="35"/>
      <c r="F60" s="29"/>
      <c r="G60" s="30"/>
      <c r="H60" s="31">
        <f t="shared" si="0"/>
        <v>0</v>
      </c>
      <c r="I60" s="32"/>
      <c r="J60" s="31">
        <f t="shared" si="1"/>
        <v>0</v>
      </c>
      <c r="K60" s="31"/>
      <c r="L60" s="36">
        <f t="shared" si="2"/>
        <v>0</v>
      </c>
      <c r="M60" s="13">
        <f t="shared" si="9"/>
        <v>1</v>
      </c>
      <c r="N60" s="13">
        <f t="shared" si="9"/>
        <v>1</v>
      </c>
      <c r="O60" s="13">
        <f t="shared" si="9"/>
        <v>1</v>
      </c>
      <c r="P60" s="13">
        <f t="shared" si="4"/>
        <v>1</v>
      </c>
      <c r="Q60" s="13"/>
      <c r="R60" s="13">
        <f t="shared" si="5"/>
        <v>0</v>
      </c>
      <c r="S60" s="13">
        <f t="shared" si="6"/>
        <v>0</v>
      </c>
      <c r="T60" s="12">
        <f t="shared" si="7"/>
        <v>0</v>
      </c>
      <c r="U60" s="13"/>
      <c r="V60" s="42"/>
      <c r="W60" s="14"/>
      <c r="X60" s="14"/>
      <c r="Y60" s="14"/>
      <c r="Z60" s="14"/>
      <c r="AA60" s="14"/>
      <c r="AB60" s="14"/>
      <c r="AC60" s="14"/>
      <c r="AD60" s="14"/>
    </row>
    <row r="61" spans="1:30" s="15" customFormat="1" ht="14.25" x14ac:dyDescent="0.25">
      <c r="A61" s="34">
        <v>50</v>
      </c>
      <c r="B61" s="49" t="s">
        <v>939</v>
      </c>
      <c r="C61" s="22" t="s">
        <v>173</v>
      </c>
      <c r="D61" s="50">
        <v>1000</v>
      </c>
      <c r="E61" s="35"/>
      <c r="F61" s="29"/>
      <c r="G61" s="30"/>
      <c r="H61" s="31">
        <f t="shared" si="0"/>
        <v>0</v>
      </c>
      <c r="I61" s="32"/>
      <c r="J61" s="31">
        <f t="shared" si="1"/>
        <v>0</v>
      </c>
      <c r="K61" s="31"/>
      <c r="L61" s="36">
        <f t="shared" si="2"/>
        <v>0</v>
      </c>
      <c r="M61" s="13">
        <f t="shared" si="9"/>
        <v>1</v>
      </c>
      <c r="N61" s="13">
        <f t="shared" si="9"/>
        <v>1</v>
      </c>
      <c r="O61" s="13">
        <f t="shared" si="9"/>
        <v>1</v>
      </c>
      <c r="P61" s="13">
        <f t="shared" si="4"/>
        <v>1</v>
      </c>
      <c r="Q61" s="13"/>
      <c r="R61" s="13">
        <f t="shared" si="5"/>
        <v>0</v>
      </c>
      <c r="S61" s="13">
        <f t="shared" si="6"/>
        <v>0</v>
      </c>
      <c r="T61" s="12">
        <f t="shared" si="7"/>
        <v>0</v>
      </c>
      <c r="U61" s="13"/>
      <c r="V61" s="42"/>
      <c r="W61" s="14"/>
      <c r="X61" s="14"/>
      <c r="Y61" s="14"/>
      <c r="Z61" s="14"/>
      <c r="AA61" s="14"/>
      <c r="AB61" s="14"/>
      <c r="AC61" s="14"/>
      <c r="AD61" s="14"/>
    </row>
    <row r="62" spans="1:30" s="15" customFormat="1" ht="14.25" x14ac:dyDescent="0.25">
      <c r="A62" s="34">
        <v>51</v>
      </c>
      <c r="B62" s="49" t="s">
        <v>939</v>
      </c>
      <c r="C62" s="22" t="s">
        <v>173</v>
      </c>
      <c r="D62" s="50">
        <v>1000</v>
      </c>
      <c r="E62" s="35"/>
      <c r="F62" s="29"/>
      <c r="G62" s="30"/>
      <c r="H62" s="31">
        <f t="shared" si="0"/>
        <v>0</v>
      </c>
      <c r="I62" s="32"/>
      <c r="J62" s="31">
        <f t="shared" si="1"/>
        <v>0</v>
      </c>
      <c r="K62" s="31"/>
      <c r="L62" s="36">
        <f t="shared" si="2"/>
        <v>0</v>
      </c>
      <c r="M62" s="13">
        <f t="shared" si="9"/>
        <v>1</v>
      </c>
      <c r="N62" s="13">
        <f t="shared" si="9"/>
        <v>1</v>
      </c>
      <c r="O62" s="13">
        <f t="shared" si="9"/>
        <v>1</v>
      </c>
      <c r="P62" s="13">
        <f t="shared" si="4"/>
        <v>1</v>
      </c>
      <c r="Q62" s="13"/>
      <c r="R62" s="13">
        <f t="shared" si="5"/>
        <v>0</v>
      </c>
      <c r="S62" s="13">
        <f t="shared" si="6"/>
        <v>0</v>
      </c>
      <c r="T62" s="12">
        <f t="shared" si="7"/>
        <v>0</v>
      </c>
      <c r="U62" s="13"/>
      <c r="V62" s="42"/>
      <c r="W62" s="14"/>
      <c r="X62" s="14"/>
      <c r="Y62" s="14"/>
      <c r="Z62" s="14"/>
      <c r="AA62" s="14"/>
      <c r="AB62" s="14"/>
      <c r="AC62" s="14"/>
      <c r="AD62" s="14"/>
    </row>
    <row r="63" spans="1:30" s="15" customFormat="1" ht="14.25" x14ac:dyDescent="0.25">
      <c r="A63" s="34">
        <v>52</v>
      </c>
      <c r="B63" s="49" t="s">
        <v>941</v>
      </c>
      <c r="C63" s="22" t="s">
        <v>173</v>
      </c>
      <c r="D63" s="50">
        <v>2000</v>
      </c>
      <c r="E63" s="35"/>
      <c r="F63" s="29"/>
      <c r="G63" s="30"/>
      <c r="H63" s="31">
        <f t="shared" si="0"/>
        <v>0</v>
      </c>
      <c r="I63" s="32"/>
      <c r="J63" s="31">
        <f t="shared" si="1"/>
        <v>0</v>
      </c>
      <c r="K63" s="31"/>
      <c r="L63" s="36">
        <f t="shared" si="2"/>
        <v>0</v>
      </c>
      <c r="M63" s="13">
        <f t="shared" si="9"/>
        <v>1</v>
      </c>
      <c r="N63" s="13">
        <f t="shared" si="9"/>
        <v>1</v>
      </c>
      <c r="O63" s="13">
        <f t="shared" si="9"/>
        <v>1</v>
      </c>
      <c r="P63" s="13">
        <f t="shared" si="4"/>
        <v>1</v>
      </c>
      <c r="Q63" s="13"/>
      <c r="R63" s="13">
        <f t="shared" si="5"/>
        <v>0</v>
      </c>
      <c r="S63" s="13">
        <f t="shared" si="6"/>
        <v>0</v>
      </c>
      <c r="T63" s="12">
        <f t="shared" si="7"/>
        <v>0</v>
      </c>
      <c r="U63" s="13"/>
      <c r="V63" s="42"/>
      <c r="W63" s="14"/>
      <c r="X63" s="14"/>
      <c r="Y63" s="14"/>
      <c r="Z63" s="14"/>
      <c r="AA63" s="14"/>
      <c r="AB63" s="14"/>
      <c r="AC63" s="14"/>
      <c r="AD63" s="14"/>
    </row>
    <row r="64" spans="1:30" s="15" customFormat="1" ht="14.25" x14ac:dyDescent="0.25">
      <c r="A64" s="34">
        <v>53</v>
      </c>
      <c r="B64" s="49" t="s">
        <v>941</v>
      </c>
      <c r="C64" s="22" t="s">
        <v>173</v>
      </c>
      <c r="D64" s="50">
        <v>2000</v>
      </c>
      <c r="E64" s="35"/>
      <c r="F64" s="29"/>
      <c r="G64" s="30"/>
      <c r="H64" s="31">
        <f t="shared" si="0"/>
        <v>0</v>
      </c>
      <c r="I64" s="32"/>
      <c r="J64" s="31">
        <f t="shared" si="1"/>
        <v>0</v>
      </c>
      <c r="K64" s="31"/>
      <c r="L64" s="36">
        <f t="shared" si="2"/>
        <v>0</v>
      </c>
      <c r="M64" s="13">
        <f t="shared" ref="M64:O88" si="10">IF(ISBLANK(E64),1,0)</f>
        <v>1</v>
      </c>
      <c r="N64" s="13">
        <f t="shared" si="10"/>
        <v>1</v>
      </c>
      <c r="O64" s="13">
        <f t="shared" si="10"/>
        <v>1</v>
      </c>
      <c r="P64" s="13">
        <f t="shared" si="4"/>
        <v>1</v>
      </c>
      <c r="Q64" s="13"/>
      <c r="R64" s="13">
        <f t="shared" si="5"/>
        <v>0</v>
      </c>
      <c r="S64" s="13">
        <f t="shared" si="6"/>
        <v>0</v>
      </c>
      <c r="T64" s="12">
        <f t="shared" si="7"/>
        <v>0</v>
      </c>
      <c r="U64" s="13"/>
      <c r="V64" s="42"/>
      <c r="W64" s="14"/>
      <c r="X64" s="14"/>
      <c r="Y64" s="14"/>
      <c r="Z64" s="14"/>
      <c r="AA64" s="14"/>
      <c r="AB64" s="14"/>
      <c r="AC64" s="14"/>
      <c r="AD64" s="14"/>
    </row>
    <row r="65" spans="1:30" s="15" customFormat="1" ht="14.25" x14ac:dyDescent="0.25">
      <c r="A65" s="34">
        <v>54</v>
      </c>
      <c r="B65" s="49" t="s">
        <v>937</v>
      </c>
      <c r="C65" s="22" t="s">
        <v>173</v>
      </c>
      <c r="D65" s="50">
        <v>1000</v>
      </c>
      <c r="E65" s="35"/>
      <c r="F65" s="29"/>
      <c r="G65" s="30"/>
      <c r="H65" s="31">
        <f t="shared" si="0"/>
        <v>0</v>
      </c>
      <c r="I65" s="32"/>
      <c r="J65" s="31">
        <f t="shared" si="1"/>
        <v>0</v>
      </c>
      <c r="K65" s="31"/>
      <c r="L65" s="36">
        <f t="shared" si="2"/>
        <v>0</v>
      </c>
      <c r="M65" s="13">
        <f t="shared" si="10"/>
        <v>1</v>
      </c>
      <c r="N65" s="13">
        <f t="shared" si="10"/>
        <v>1</v>
      </c>
      <c r="O65" s="13">
        <f t="shared" si="10"/>
        <v>1</v>
      </c>
      <c r="P65" s="13">
        <f t="shared" si="4"/>
        <v>1</v>
      </c>
      <c r="Q65" s="13"/>
      <c r="R65" s="13">
        <f t="shared" si="5"/>
        <v>0</v>
      </c>
      <c r="S65" s="13">
        <f t="shared" si="6"/>
        <v>0</v>
      </c>
      <c r="T65" s="12">
        <f t="shared" si="7"/>
        <v>0</v>
      </c>
      <c r="U65" s="13"/>
      <c r="V65" s="42"/>
      <c r="W65" s="14"/>
      <c r="X65" s="14"/>
      <c r="Y65" s="14"/>
      <c r="Z65" s="14"/>
      <c r="AA65" s="14"/>
      <c r="AB65" s="14"/>
      <c r="AC65" s="14"/>
      <c r="AD65" s="14"/>
    </row>
    <row r="66" spans="1:30" s="15" customFormat="1" ht="14.25" x14ac:dyDescent="0.25">
      <c r="A66" s="34">
        <v>55</v>
      </c>
      <c r="B66" s="49" t="s">
        <v>937</v>
      </c>
      <c r="C66" s="22" t="s">
        <v>173</v>
      </c>
      <c r="D66" s="50">
        <v>1000</v>
      </c>
      <c r="E66" s="35"/>
      <c r="F66" s="29"/>
      <c r="G66" s="30"/>
      <c r="H66" s="31">
        <f t="shared" si="0"/>
        <v>0</v>
      </c>
      <c r="I66" s="32"/>
      <c r="J66" s="31">
        <f t="shared" si="1"/>
        <v>0</v>
      </c>
      <c r="K66" s="31"/>
      <c r="L66" s="36">
        <f t="shared" si="2"/>
        <v>0</v>
      </c>
      <c r="M66" s="13">
        <f t="shared" si="10"/>
        <v>1</v>
      </c>
      <c r="N66" s="13">
        <f t="shared" si="10"/>
        <v>1</v>
      </c>
      <c r="O66" s="13">
        <f t="shared" si="10"/>
        <v>1</v>
      </c>
      <c r="P66" s="13">
        <f t="shared" si="4"/>
        <v>1</v>
      </c>
      <c r="Q66" s="13"/>
      <c r="R66" s="13">
        <f t="shared" si="5"/>
        <v>0</v>
      </c>
      <c r="S66" s="13">
        <f t="shared" si="6"/>
        <v>0</v>
      </c>
      <c r="T66" s="12">
        <f t="shared" si="7"/>
        <v>0</v>
      </c>
      <c r="U66" s="13"/>
      <c r="V66" s="42"/>
      <c r="W66" s="14"/>
      <c r="X66" s="14"/>
      <c r="Y66" s="14"/>
      <c r="Z66" s="14"/>
      <c r="AA66" s="14"/>
      <c r="AB66" s="14"/>
      <c r="AC66" s="14"/>
      <c r="AD66" s="14"/>
    </row>
    <row r="67" spans="1:30" s="15" customFormat="1" ht="85.5" x14ac:dyDescent="0.25">
      <c r="A67" s="34">
        <v>56</v>
      </c>
      <c r="B67" s="49" t="s">
        <v>1310</v>
      </c>
      <c r="C67" s="22" t="s">
        <v>173</v>
      </c>
      <c r="D67" s="50">
        <v>1400</v>
      </c>
      <c r="E67" s="35"/>
      <c r="F67" s="29"/>
      <c r="G67" s="30"/>
      <c r="H67" s="31">
        <f t="shared" si="0"/>
        <v>0</v>
      </c>
      <c r="I67" s="32"/>
      <c r="J67" s="31">
        <f t="shared" si="1"/>
        <v>0</v>
      </c>
      <c r="K67" s="31"/>
      <c r="L67" s="36">
        <f t="shared" si="2"/>
        <v>0</v>
      </c>
      <c r="M67" s="13">
        <f t="shared" si="10"/>
        <v>1</v>
      </c>
      <c r="N67" s="13">
        <f t="shared" si="10"/>
        <v>1</v>
      </c>
      <c r="O67" s="13">
        <f t="shared" si="10"/>
        <v>1</v>
      </c>
      <c r="P67" s="13">
        <f t="shared" si="4"/>
        <v>1</v>
      </c>
      <c r="Q67" s="13"/>
      <c r="R67" s="13">
        <f t="shared" si="5"/>
        <v>0</v>
      </c>
      <c r="S67" s="13">
        <f t="shared" si="6"/>
        <v>0</v>
      </c>
      <c r="T67" s="12">
        <f t="shared" si="7"/>
        <v>0</v>
      </c>
      <c r="U67" s="13"/>
      <c r="V67" s="42"/>
      <c r="W67" s="14"/>
      <c r="X67" s="14"/>
      <c r="Y67" s="14"/>
      <c r="Z67" s="14"/>
      <c r="AA67" s="14"/>
      <c r="AB67" s="14"/>
      <c r="AC67" s="14"/>
      <c r="AD67" s="14"/>
    </row>
    <row r="68" spans="1:30" s="15" customFormat="1" ht="85.5" x14ac:dyDescent="0.25">
      <c r="A68" s="34">
        <v>57</v>
      </c>
      <c r="B68" s="49" t="s">
        <v>1311</v>
      </c>
      <c r="C68" s="22" t="s">
        <v>173</v>
      </c>
      <c r="D68" s="50">
        <v>100</v>
      </c>
      <c r="E68" s="35"/>
      <c r="F68" s="29"/>
      <c r="G68" s="30"/>
      <c r="H68" s="31">
        <f t="shared" si="0"/>
        <v>0</v>
      </c>
      <c r="I68" s="32"/>
      <c r="J68" s="31">
        <f t="shared" si="1"/>
        <v>0</v>
      </c>
      <c r="K68" s="31"/>
      <c r="L68" s="36">
        <f t="shared" si="2"/>
        <v>0</v>
      </c>
      <c r="M68" s="13">
        <f t="shared" si="10"/>
        <v>1</v>
      </c>
      <c r="N68" s="13">
        <f t="shared" si="10"/>
        <v>1</v>
      </c>
      <c r="O68" s="13">
        <f t="shared" si="10"/>
        <v>1</v>
      </c>
      <c r="P68" s="13">
        <f t="shared" si="4"/>
        <v>1</v>
      </c>
      <c r="Q68" s="13"/>
      <c r="R68" s="13">
        <f t="shared" si="5"/>
        <v>0</v>
      </c>
      <c r="S68" s="13">
        <f t="shared" si="6"/>
        <v>0</v>
      </c>
      <c r="T68" s="12">
        <f t="shared" si="7"/>
        <v>0</v>
      </c>
      <c r="U68" s="13"/>
      <c r="V68" s="42"/>
      <c r="W68" s="14"/>
      <c r="X68" s="14"/>
      <c r="Y68" s="14"/>
      <c r="Z68" s="14"/>
      <c r="AA68" s="14"/>
      <c r="AB68" s="14"/>
      <c r="AC68" s="14"/>
      <c r="AD68" s="14"/>
    </row>
    <row r="69" spans="1:30" s="15" customFormat="1" ht="85.5" x14ac:dyDescent="0.25">
      <c r="A69" s="34">
        <v>58</v>
      </c>
      <c r="B69" s="49" t="s">
        <v>1311</v>
      </c>
      <c r="C69" s="22" t="s">
        <v>173</v>
      </c>
      <c r="D69" s="50">
        <v>100</v>
      </c>
      <c r="E69" s="35"/>
      <c r="F69" s="29"/>
      <c r="G69" s="30"/>
      <c r="H69" s="31">
        <f t="shared" si="0"/>
        <v>0</v>
      </c>
      <c r="I69" s="32"/>
      <c r="J69" s="31">
        <f t="shared" si="1"/>
        <v>0</v>
      </c>
      <c r="K69" s="31"/>
      <c r="L69" s="36">
        <f t="shared" si="2"/>
        <v>0</v>
      </c>
      <c r="M69" s="13">
        <f t="shared" si="10"/>
        <v>1</v>
      </c>
      <c r="N69" s="13">
        <f t="shared" si="10"/>
        <v>1</v>
      </c>
      <c r="O69" s="13">
        <f t="shared" si="10"/>
        <v>1</v>
      </c>
      <c r="P69" s="13">
        <f t="shared" si="4"/>
        <v>1</v>
      </c>
      <c r="Q69" s="13"/>
      <c r="R69" s="13">
        <f t="shared" si="5"/>
        <v>0</v>
      </c>
      <c r="S69" s="13">
        <f t="shared" si="6"/>
        <v>0</v>
      </c>
      <c r="T69" s="12">
        <f t="shared" si="7"/>
        <v>0</v>
      </c>
      <c r="U69" s="13"/>
      <c r="V69" s="42"/>
      <c r="W69" s="14"/>
      <c r="X69" s="14"/>
      <c r="Y69" s="14"/>
      <c r="Z69" s="14"/>
      <c r="AA69" s="14"/>
      <c r="AB69" s="14"/>
      <c r="AC69" s="14"/>
      <c r="AD69" s="14"/>
    </row>
    <row r="70" spans="1:30" s="15" customFormat="1" ht="85.5" x14ac:dyDescent="0.25">
      <c r="A70" s="34">
        <v>59</v>
      </c>
      <c r="B70" s="49" t="s">
        <v>1310</v>
      </c>
      <c r="C70" s="22" t="s">
        <v>173</v>
      </c>
      <c r="D70" s="50">
        <v>1400</v>
      </c>
      <c r="E70" s="35"/>
      <c r="F70" s="29"/>
      <c r="G70" s="30"/>
      <c r="H70" s="31">
        <f t="shared" si="0"/>
        <v>0</v>
      </c>
      <c r="I70" s="32"/>
      <c r="J70" s="31">
        <f t="shared" si="1"/>
        <v>0</v>
      </c>
      <c r="K70" s="31"/>
      <c r="L70" s="36">
        <f t="shared" si="2"/>
        <v>0</v>
      </c>
      <c r="M70" s="13">
        <f t="shared" si="10"/>
        <v>1</v>
      </c>
      <c r="N70" s="13">
        <f t="shared" si="10"/>
        <v>1</v>
      </c>
      <c r="O70" s="13">
        <f t="shared" si="10"/>
        <v>1</v>
      </c>
      <c r="P70" s="13">
        <f t="shared" si="4"/>
        <v>1</v>
      </c>
      <c r="Q70" s="13"/>
      <c r="R70" s="13">
        <f t="shared" si="5"/>
        <v>0</v>
      </c>
      <c r="S70" s="13">
        <f t="shared" si="6"/>
        <v>0</v>
      </c>
      <c r="T70" s="12">
        <f t="shared" si="7"/>
        <v>0</v>
      </c>
      <c r="U70" s="13"/>
      <c r="V70" s="42"/>
      <c r="W70" s="14"/>
      <c r="X70" s="14"/>
      <c r="Y70" s="14"/>
      <c r="Z70" s="14"/>
      <c r="AA70" s="14"/>
      <c r="AB70" s="14"/>
      <c r="AC70" s="14"/>
      <c r="AD70" s="14"/>
    </row>
    <row r="71" spans="1:30" s="15" customFormat="1" ht="85.5" x14ac:dyDescent="0.25">
      <c r="A71" s="34">
        <v>60</v>
      </c>
      <c r="B71" s="49" t="s">
        <v>1312</v>
      </c>
      <c r="C71" s="22" t="s">
        <v>173</v>
      </c>
      <c r="D71" s="50">
        <v>7200</v>
      </c>
      <c r="E71" s="35"/>
      <c r="F71" s="29"/>
      <c r="G71" s="30"/>
      <c r="H71" s="31">
        <f t="shared" si="0"/>
        <v>0</v>
      </c>
      <c r="I71" s="32"/>
      <c r="J71" s="31">
        <f t="shared" si="1"/>
        <v>0</v>
      </c>
      <c r="K71" s="31"/>
      <c r="L71" s="36">
        <f t="shared" si="2"/>
        <v>0</v>
      </c>
      <c r="M71" s="13">
        <f t="shared" si="10"/>
        <v>1</v>
      </c>
      <c r="N71" s="13">
        <f t="shared" si="10"/>
        <v>1</v>
      </c>
      <c r="O71" s="13">
        <f t="shared" si="10"/>
        <v>1</v>
      </c>
      <c r="P71" s="13">
        <f t="shared" si="4"/>
        <v>1</v>
      </c>
      <c r="Q71" s="13"/>
      <c r="R71" s="13">
        <f t="shared" si="5"/>
        <v>0</v>
      </c>
      <c r="S71" s="13">
        <f t="shared" si="6"/>
        <v>0</v>
      </c>
      <c r="T71" s="12">
        <f t="shared" si="7"/>
        <v>0</v>
      </c>
      <c r="U71" s="13"/>
      <c r="V71" s="42"/>
      <c r="W71" s="14"/>
      <c r="X71" s="14"/>
      <c r="Y71" s="14"/>
      <c r="Z71" s="14"/>
      <c r="AA71" s="14"/>
      <c r="AB71" s="14"/>
      <c r="AC71" s="14"/>
      <c r="AD71" s="14"/>
    </row>
    <row r="72" spans="1:30" s="15" customFormat="1" ht="85.5" x14ac:dyDescent="0.25">
      <c r="A72" s="34">
        <v>61</v>
      </c>
      <c r="B72" s="49" t="s">
        <v>1312</v>
      </c>
      <c r="C72" s="22" t="s">
        <v>173</v>
      </c>
      <c r="D72" s="50">
        <v>25000</v>
      </c>
      <c r="E72" s="35"/>
      <c r="F72" s="29"/>
      <c r="G72" s="30"/>
      <c r="H72" s="31">
        <f t="shared" si="0"/>
        <v>0</v>
      </c>
      <c r="I72" s="32"/>
      <c r="J72" s="31">
        <f t="shared" si="1"/>
        <v>0</v>
      </c>
      <c r="K72" s="31"/>
      <c r="L72" s="36">
        <f t="shared" si="2"/>
        <v>0</v>
      </c>
      <c r="M72" s="13">
        <f t="shared" si="10"/>
        <v>1</v>
      </c>
      <c r="N72" s="13">
        <f t="shared" si="10"/>
        <v>1</v>
      </c>
      <c r="O72" s="13">
        <f t="shared" si="10"/>
        <v>1</v>
      </c>
      <c r="P72" s="13">
        <f t="shared" si="4"/>
        <v>1</v>
      </c>
      <c r="Q72" s="13"/>
      <c r="R72" s="13">
        <f t="shared" si="5"/>
        <v>0</v>
      </c>
      <c r="S72" s="13">
        <f t="shared" si="6"/>
        <v>0</v>
      </c>
      <c r="T72" s="12">
        <f t="shared" si="7"/>
        <v>0</v>
      </c>
      <c r="U72" s="13"/>
      <c r="V72" s="42"/>
      <c r="W72" s="14"/>
      <c r="X72" s="14"/>
      <c r="Y72" s="14"/>
      <c r="Z72" s="14"/>
      <c r="AA72" s="14"/>
      <c r="AB72" s="14"/>
      <c r="AC72" s="14"/>
      <c r="AD72" s="14"/>
    </row>
    <row r="73" spans="1:30" s="15" customFormat="1" ht="85.5" x14ac:dyDescent="0.25">
      <c r="A73" s="34">
        <v>62</v>
      </c>
      <c r="B73" s="49" t="s">
        <v>1313</v>
      </c>
      <c r="C73" s="22" t="s">
        <v>173</v>
      </c>
      <c r="D73" s="50">
        <v>200</v>
      </c>
      <c r="E73" s="35"/>
      <c r="F73" s="29"/>
      <c r="G73" s="30"/>
      <c r="H73" s="31">
        <f t="shared" si="0"/>
        <v>0</v>
      </c>
      <c r="I73" s="32"/>
      <c r="J73" s="31">
        <f t="shared" si="1"/>
        <v>0</v>
      </c>
      <c r="K73" s="31"/>
      <c r="L73" s="36">
        <f t="shared" si="2"/>
        <v>0</v>
      </c>
      <c r="M73" s="13">
        <f t="shared" si="10"/>
        <v>1</v>
      </c>
      <c r="N73" s="13">
        <f t="shared" si="10"/>
        <v>1</v>
      </c>
      <c r="O73" s="13">
        <f t="shared" si="10"/>
        <v>1</v>
      </c>
      <c r="P73" s="13">
        <f t="shared" si="4"/>
        <v>1</v>
      </c>
      <c r="Q73" s="13"/>
      <c r="R73" s="13">
        <f t="shared" si="5"/>
        <v>0</v>
      </c>
      <c r="S73" s="13">
        <f t="shared" si="6"/>
        <v>0</v>
      </c>
      <c r="T73" s="12">
        <f t="shared" si="7"/>
        <v>0</v>
      </c>
      <c r="U73" s="13"/>
      <c r="V73" s="42"/>
      <c r="W73" s="14"/>
      <c r="X73" s="14"/>
      <c r="Y73" s="14"/>
      <c r="Z73" s="14"/>
      <c r="AA73" s="14"/>
      <c r="AB73" s="14"/>
      <c r="AC73" s="14"/>
      <c r="AD73" s="14"/>
    </row>
    <row r="74" spans="1:30" s="15" customFormat="1" ht="156.75" x14ac:dyDescent="0.25">
      <c r="A74" s="34">
        <v>63</v>
      </c>
      <c r="B74" s="49" t="s">
        <v>1314</v>
      </c>
      <c r="C74" s="22" t="s">
        <v>173</v>
      </c>
      <c r="D74" s="50">
        <v>1000</v>
      </c>
      <c r="E74" s="35"/>
      <c r="F74" s="29"/>
      <c r="G74" s="30"/>
      <c r="H74" s="31">
        <f t="shared" si="0"/>
        <v>0</v>
      </c>
      <c r="I74" s="32"/>
      <c r="J74" s="31">
        <f t="shared" si="1"/>
        <v>0</v>
      </c>
      <c r="K74" s="31"/>
      <c r="L74" s="36">
        <f t="shared" si="2"/>
        <v>0</v>
      </c>
      <c r="M74" s="13">
        <f t="shared" si="10"/>
        <v>1</v>
      </c>
      <c r="N74" s="13">
        <f t="shared" si="10"/>
        <v>1</v>
      </c>
      <c r="O74" s="13">
        <f t="shared" si="10"/>
        <v>1</v>
      </c>
      <c r="P74" s="13">
        <f t="shared" si="4"/>
        <v>1</v>
      </c>
      <c r="Q74" s="13"/>
      <c r="R74" s="13">
        <f t="shared" si="5"/>
        <v>0</v>
      </c>
      <c r="S74" s="13">
        <f t="shared" si="6"/>
        <v>0</v>
      </c>
      <c r="T74" s="12">
        <f t="shared" si="7"/>
        <v>0</v>
      </c>
      <c r="U74" s="13"/>
      <c r="V74" s="42"/>
      <c r="W74" s="14"/>
      <c r="X74" s="14"/>
      <c r="Y74" s="14"/>
      <c r="Z74" s="14"/>
      <c r="AA74" s="14"/>
      <c r="AB74" s="14"/>
      <c r="AC74" s="14"/>
      <c r="AD74" s="14"/>
    </row>
    <row r="75" spans="1:30" s="15" customFormat="1" ht="156.75" x14ac:dyDescent="0.25">
      <c r="A75" s="34">
        <v>64</v>
      </c>
      <c r="B75" s="49" t="s">
        <v>1020</v>
      </c>
      <c r="C75" s="22" t="s">
        <v>173</v>
      </c>
      <c r="D75" s="50">
        <v>1000</v>
      </c>
      <c r="E75" s="35"/>
      <c r="F75" s="29"/>
      <c r="G75" s="30"/>
      <c r="H75" s="31">
        <f t="shared" si="0"/>
        <v>0</v>
      </c>
      <c r="I75" s="32"/>
      <c r="J75" s="31">
        <f t="shared" si="1"/>
        <v>0</v>
      </c>
      <c r="K75" s="31"/>
      <c r="L75" s="36">
        <f t="shared" si="2"/>
        <v>0</v>
      </c>
      <c r="M75" s="13">
        <f t="shared" si="10"/>
        <v>1</v>
      </c>
      <c r="N75" s="13">
        <f t="shared" si="10"/>
        <v>1</v>
      </c>
      <c r="O75" s="13">
        <f t="shared" si="10"/>
        <v>1</v>
      </c>
      <c r="P75" s="13">
        <f t="shared" si="4"/>
        <v>1</v>
      </c>
      <c r="Q75" s="13"/>
      <c r="R75" s="13">
        <f t="shared" si="5"/>
        <v>0</v>
      </c>
      <c r="S75" s="13">
        <f t="shared" si="6"/>
        <v>0</v>
      </c>
      <c r="T75" s="12">
        <f t="shared" si="7"/>
        <v>0</v>
      </c>
      <c r="U75" s="13"/>
      <c r="V75" s="42"/>
      <c r="W75" s="14"/>
      <c r="X75" s="14"/>
      <c r="Y75" s="14"/>
      <c r="Z75" s="14"/>
      <c r="AA75" s="14"/>
      <c r="AB75" s="14"/>
      <c r="AC75" s="14"/>
      <c r="AD75" s="14"/>
    </row>
    <row r="76" spans="1:30" s="15" customFormat="1" ht="142.5" x14ac:dyDescent="0.25">
      <c r="A76" s="34">
        <v>65</v>
      </c>
      <c r="B76" s="49" t="s">
        <v>1315</v>
      </c>
      <c r="C76" s="22" t="s">
        <v>173</v>
      </c>
      <c r="D76" s="50">
        <v>16000</v>
      </c>
      <c r="E76" s="35"/>
      <c r="F76" s="29"/>
      <c r="G76" s="30"/>
      <c r="H76" s="31">
        <f t="shared" ref="H76:H88" si="11">ROUND(D76*G76,2)</f>
        <v>0</v>
      </c>
      <c r="I76" s="32"/>
      <c r="J76" s="31">
        <f t="shared" ref="J76:J88" si="12">ROUND(H76*(1+I76),2)</f>
        <v>0</v>
      </c>
      <c r="K76" s="31"/>
      <c r="L76" s="36">
        <f t="shared" ref="L76:L88" si="13">IF(LEN(H76)-IFERROR(SEARCH(",",H76,1),LEN(H76))&gt;2,1,0)</f>
        <v>0</v>
      </c>
      <c r="M76" s="13">
        <f t="shared" si="10"/>
        <v>1</v>
      </c>
      <c r="N76" s="13">
        <f t="shared" si="10"/>
        <v>1</v>
      </c>
      <c r="O76" s="13">
        <f t="shared" si="10"/>
        <v>1</v>
      </c>
      <c r="P76" s="13">
        <f t="shared" ref="P76:P88" si="14">IF(ISBLANK(I76),1,0)</f>
        <v>1</v>
      </c>
      <c r="Q76" s="13"/>
      <c r="R76" s="13">
        <f t="shared" ref="R76:R88" si="15">IF(ISNUMBER(H76),0,1)</f>
        <v>0</v>
      </c>
      <c r="S76" s="13">
        <f t="shared" ref="S76:S88" si="16">IF(I76=0.08,0,IF(I76=0.23,0,IF(I76=0.05,0,IF(I76=0,0,1))))</f>
        <v>0</v>
      </c>
      <c r="T76" s="12">
        <f t="shared" ref="T76:T88" si="17">IF(ISERROR(IF(LEN(G76)-FIND(",",G76)&gt;4,1,0)),0,IF(LEN(G76)-FIND(",",G76)&gt;4,1,0))</f>
        <v>0</v>
      </c>
      <c r="U76" s="13"/>
      <c r="V76" s="42"/>
      <c r="W76" s="14"/>
      <c r="X76" s="14"/>
      <c r="Y76" s="14"/>
      <c r="Z76" s="14"/>
      <c r="AA76" s="14"/>
      <c r="AB76" s="14"/>
      <c r="AC76" s="14"/>
      <c r="AD76" s="14"/>
    </row>
    <row r="77" spans="1:30" s="15" customFormat="1" ht="114" x14ac:dyDescent="0.25">
      <c r="A77" s="34">
        <v>66</v>
      </c>
      <c r="B77" s="49" t="s">
        <v>1316</v>
      </c>
      <c r="C77" s="22" t="s">
        <v>173</v>
      </c>
      <c r="D77" s="50">
        <v>200</v>
      </c>
      <c r="E77" s="35"/>
      <c r="F77" s="29"/>
      <c r="G77" s="30"/>
      <c r="H77" s="31">
        <f t="shared" si="11"/>
        <v>0</v>
      </c>
      <c r="I77" s="32"/>
      <c r="J77" s="31">
        <f t="shared" si="12"/>
        <v>0</v>
      </c>
      <c r="K77" s="31"/>
      <c r="L77" s="36">
        <f t="shared" si="13"/>
        <v>0</v>
      </c>
      <c r="M77" s="13">
        <f t="shared" si="10"/>
        <v>1</v>
      </c>
      <c r="N77" s="13">
        <f t="shared" si="10"/>
        <v>1</v>
      </c>
      <c r="O77" s="13">
        <f t="shared" si="10"/>
        <v>1</v>
      </c>
      <c r="P77" s="13">
        <f t="shared" si="14"/>
        <v>1</v>
      </c>
      <c r="Q77" s="13"/>
      <c r="R77" s="13">
        <f t="shared" si="15"/>
        <v>0</v>
      </c>
      <c r="S77" s="13">
        <f t="shared" si="16"/>
        <v>0</v>
      </c>
      <c r="T77" s="12">
        <f t="shared" si="17"/>
        <v>0</v>
      </c>
      <c r="U77" s="13"/>
      <c r="V77" s="42"/>
      <c r="W77" s="14"/>
      <c r="X77" s="14"/>
      <c r="Y77" s="14"/>
      <c r="Z77" s="14"/>
      <c r="AA77" s="14"/>
      <c r="AB77" s="14"/>
      <c r="AC77" s="14"/>
      <c r="AD77" s="14"/>
    </row>
    <row r="78" spans="1:30" s="15" customFormat="1" ht="156.75" x14ac:dyDescent="0.25">
      <c r="A78" s="34">
        <v>67</v>
      </c>
      <c r="B78" s="49" t="s">
        <v>1317</v>
      </c>
      <c r="C78" s="22" t="s">
        <v>173</v>
      </c>
      <c r="D78" s="50">
        <v>1400</v>
      </c>
      <c r="E78" s="35"/>
      <c r="F78" s="29"/>
      <c r="G78" s="30"/>
      <c r="H78" s="31">
        <f t="shared" si="11"/>
        <v>0</v>
      </c>
      <c r="I78" s="32"/>
      <c r="J78" s="31">
        <f t="shared" si="12"/>
        <v>0</v>
      </c>
      <c r="K78" s="31"/>
      <c r="L78" s="36">
        <f t="shared" si="13"/>
        <v>0</v>
      </c>
      <c r="M78" s="13">
        <f t="shared" si="10"/>
        <v>1</v>
      </c>
      <c r="N78" s="13">
        <f t="shared" si="10"/>
        <v>1</v>
      </c>
      <c r="O78" s="13">
        <f t="shared" si="10"/>
        <v>1</v>
      </c>
      <c r="P78" s="13">
        <f t="shared" si="14"/>
        <v>1</v>
      </c>
      <c r="Q78" s="13"/>
      <c r="R78" s="13">
        <f t="shared" si="15"/>
        <v>0</v>
      </c>
      <c r="S78" s="13">
        <f t="shared" si="16"/>
        <v>0</v>
      </c>
      <c r="T78" s="12">
        <f t="shared" si="17"/>
        <v>0</v>
      </c>
      <c r="U78" s="13"/>
      <c r="V78" s="42"/>
      <c r="W78" s="14"/>
      <c r="X78" s="14"/>
      <c r="Y78" s="14"/>
      <c r="Z78" s="14"/>
      <c r="AA78" s="14"/>
      <c r="AB78" s="14"/>
      <c r="AC78" s="14"/>
      <c r="AD78" s="14"/>
    </row>
    <row r="79" spans="1:30" s="15" customFormat="1" ht="156.75" x14ac:dyDescent="0.25">
      <c r="A79" s="34">
        <v>68</v>
      </c>
      <c r="B79" s="49" t="s">
        <v>1318</v>
      </c>
      <c r="C79" s="22" t="s">
        <v>173</v>
      </c>
      <c r="D79" s="50">
        <v>5000</v>
      </c>
      <c r="E79" s="35"/>
      <c r="F79" s="29"/>
      <c r="G79" s="30"/>
      <c r="H79" s="31">
        <f t="shared" si="11"/>
        <v>0</v>
      </c>
      <c r="I79" s="32"/>
      <c r="J79" s="31">
        <f t="shared" si="12"/>
        <v>0</v>
      </c>
      <c r="K79" s="31"/>
      <c r="L79" s="36">
        <f t="shared" si="13"/>
        <v>0</v>
      </c>
      <c r="M79" s="13">
        <f t="shared" si="10"/>
        <v>1</v>
      </c>
      <c r="N79" s="13">
        <f t="shared" si="10"/>
        <v>1</v>
      </c>
      <c r="O79" s="13">
        <f t="shared" si="10"/>
        <v>1</v>
      </c>
      <c r="P79" s="13">
        <f t="shared" si="14"/>
        <v>1</v>
      </c>
      <c r="Q79" s="13"/>
      <c r="R79" s="13">
        <f t="shared" si="15"/>
        <v>0</v>
      </c>
      <c r="S79" s="13">
        <f t="shared" si="16"/>
        <v>0</v>
      </c>
      <c r="T79" s="12">
        <f t="shared" si="17"/>
        <v>0</v>
      </c>
      <c r="U79" s="13"/>
      <c r="V79" s="42"/>
      <c r="W79" s="14"/>
      <c r="X79" s="14"/>
      <c r="Y79" s="14"/>
      <c r="Z79" s="14"/>
      <c r="AA79" s="14"/>
      <c r="AB79" s="14"/>
      <c r="AC79" s="14"/>
      <c r="AD79" s="14"/>
    </row>
    <row r="80" spans="1:30" s="15" customFormat="1" ht="114" x14ac:dyDescent="0.25">
      <c r="A80" s="34">
        <v>69</v>
      </c>
      <c r="B80" s="49" t="s">
        <v>1319</v>
      </c>
      <c r="C80" s="22" t="s">
        <v>173</v>
      </c>
      <c r="D80" s="50">
        <v>50</v>
      </c>
      <c r="E80" s="35"/>
      <c r="F80" s="29"/>
      <c r="G80" s="30"/>
      <c r="H80" s="31">
        <f t="shared" si="11"/>
        <v>0</v>
      </c>
      <c r="I80" s="32"/>
      <c r="J80" s="31">
        <f t="shared" si="12"/>
        <v>0</v>
      </c>
      <c r="K80" s="31"/>
      <c r="L80" s="36">
        <f t="shared" si="13"/>
        <v>0</v>
      </c>
      <c r="M80" s="13">
        <f t="shared" si="10"/>
        <v>1</v>
      </c>
      <c r="N80" s="13">
        <f t="shared" si="10"/>
        <v>1</v>
      </c>
      <c r="O80" s="13">
        <f t="shared" si="10"/>
        <v>1</v>
      </c>
      <c r="P80" s="13">
        <f t="shared" si="14"/>
        <v>1</v>
      </c>
      <c r="Q80" s="13"/>
      <c r="R80" s="13">
        <f t="shared" si="15"/>
        <v>0</v>
      </c>
      <c r="S80" s="13">
        <f t="shared" si="16"/>
        <v>0</v>
      </c>
      <c r="T80" s="12">
        <f t="shared" si="17"/>
        <v>0</v>
      </c>
      <c r="U80" s="13"/>
      <c r="V80" s="42"/>
      <c r="W80" s="14"/>
      <c r="X80" s="14"/>
      <c r="Y80" s="14"/>
      <c r="Z80" s="14"/>
      <c r="AA80" s="14"/>
      <c r="AB80" s="14"/>
      <c r="AC80" s="14"/>
      <c r="AD80" s="14"/>
    </row>
    <row r="81" spans="1:30" s="15" customFormat="1" ht="114" x14ac:dyDescent="0.25">
      <c r="A81" s="34">
        <v>70</v>
      </c>
      <c r="B81" s="49" t="s">
        <v>1319</v>
      </c>
      <c r="C81" s="22" t="s">
        <v>173</v>
      </c>
      <c r="D81" s="50">
        <v>50</v>
      </c>
      <c r="E81" s="35"/>
      <c r="F81" s="29"/>
      <c r="G81" s="30"/>
      <c r="H81" s="31">
        <f t="shared" si="11"/>
        <v>0</v>
      </c>
      <c r="I81" s="32"/>
      <c r="J81" s="31">
        <f t="shared" si="12"/>
        <v>0</v>
      </c>
      <c r="K81" s="31"/>
      <c r="L81" s="36">
        <f t="shared" si="13"/>
        <v>0</v>
      </c>
      <c r="M81" s="13">
        <f t="shared" si="10"/>
        <v>1</v>
      </c>
      <c r="N81" s="13">
        <f t="shared" si="10"/>
        <v>1</v>
      </c>
      <c r="O81" s="13">
        <f t="shared" si="10"/>
        <v>1</v>
      </c>
      <c r="P81" s="13">
        <f t="shared" si="14"/>
        <v>1</v>
      </c>
      <c r="Q81" s="13"/>
      <c r="R81" s="13">
        <f t="shared" si="15"/>
        <v>0</v>
      </c>
      <c r="S81" s="13">
        <f t="shared" si="16"/>
        <v>0</v>
      </c>
      <c r="T81" s="12">
        <f t="shared" si="17"/>
        <v>0</v>
      </c>
      <c r="U81" s="13"/>
      <c r="V81" s="42"/>
      <c r="W81" s="14"/>
      <c r="X81" s="14"/>
      <c r="Y81" s="14"/>
      <c r="Z81" s="14"/>
      <c r="AA81" s="14"/>
      <c r="AB81" s="14"/>
      <c r="AC81" s="14"/>
      <c r="AD81" s="14"/>
    </row>
    <row r="82" spans="1:30" s="15" customFormat="1" ht="156.75" x14ac:dyDescent="0.25">
      <c r="A82" s="34">
        <v>71</v>
      </c>
      <c r="B82" s="49" t="s">
        <v>1320</v>
      </c>
      <c r="C82" s="22" t="s">
        <v>173</v>
      </c>
      <c r="D82" s="50">
        <v>300</v>
      </c>
      <c r="E82" s="35"/>
      <c r="F82" s="29"/>
      <c r="G82" s="30"/>
      <c r="H82" s="31">
        <f t="shared" si="11"/>
        <v>0</v>
      </c>
      <c r="I82" s="32"/>
      <c r="J82" s="31">
        <f t="shared" si="12"/>
        <v>0</v>
      </c>
      <c r="K82" s="31"/>
      <c r="L82" s="36">
        <f t="shared" si="13"/>
        <v>0</v>
      </c>
      <c r="M82" s="13">
        <f t="shared" si="10"/>
        <v>1</v>
      </c>
      <c r="N82" s="13">
        <f t="shared" si="10"/>
        <v>1</v>
      </c>
      <c r="O82" s="13">
        <f t="shared" si="10"/>
        <v>1</v>
      </c>
      <c r="P82" s="13">
        <f t="shared" si="14"/>
        <v>1</v>
      </c>
      <c r="Q82" s="13"/>
      <c r="R82" s="13">
        <f t="shared" si="15"/>
        <v>0</v>
      </c>
      <c r="S82" s="13">
        <f t="shared" si="16"/>
        <v>0</v>
      </c>
      <c r="T82" s="12">
        <f t="shared" si="17"/>
        <v>0</v>
      </c>
      <c r="U82" s="13"/>
      <c r="V82" s="42"/>
      <c r="W82" s="14"/>
      <c r="X82" s="14"/>
      <c r="Y82" s="14"/>
      <c r="Z82" s="14"/>
      <c r="AA82" s="14"/>
      <c r="AB82" s="14"/>
      <c r="AC82" s="14"/>
      <c r="AD82" s="14"/>
    </row>
    <row r="83" spans="1:30" s="15" customFormat="1" ht="142.5" x14ac:dyDescent="0.25">
      <c r="A83" s="34">
        <v>72</v>
      </c>
      <c r="B83" s="49" t="s">
        <v>1321</v>
      </c>
      <c r="C83" s="22" t="s">
        <v>173</v>
      </c>
      <c r="D83" s="50">
        <v>1880</v>
      </c>
      <c r="E83" s="35"/>
      <c r="F83" s="29"/>
      <c r="G83" s="30"/>
      <c r="H83" s="31">
        <f t="shared" si="11"/>
        <v>0</v>
      </c>
      <c r="I83" s="32"/>
      <c r="J83" s="31">
        <f t="shared" si="12"/>
        <v>0</v>
      </c>
      <c r="K83" s="31"/>
      <c r="L83" s="36">
        <f t="shared" si="13"/>
        <v>0</v>
      </c>
      <c r="M83" s="13">
        <f t="shared" si="10"/>
        <v>1</v>
      </c>
      <c r="N83" s="13">
        <f t="shared" si="10"/>
        <v>1</v>
      </c>
      <c r="O83" s="13">
        <f t="shared" si="10"/>
        <v>1</v>
      </c>
      <c r="P83" s="13">
        <f t="shared" si="14"/>
        <v>1</v>
      </c>
      <c r="Q83" s="13"/>
      <c r="R83" s="13">
        <f t="shared" si="15"/>
        <v>0</v>
      </c>
      <c r="S83" s="13">
        <f t="shared" si="16"/>
        <v>0</v>
      </c>
      <c r="T83" s="12">
        <f t="shared" si="17"/>
        <v>0</v>
      </c>
      <c r="U83" s="13"/>
      <c r="V83" s="42"/>
      <c r="W83" s="14"/>
      <c r="X83" s="14"/>
      <c r="Y83" s="14"/>
      <c r="Z83" s="14"/>
      <c r="AA83" s="14"/>
      <c r="AB83" s="14"/>
      <c r="AC83" s="14"/>
      <c r="AD83" s="14"/>
    </row>
    <row r="84" spans="1:30" s="15" customFormat="1" ht="142.5" x14ac:dyDescent="0.25">
      <c r="A84" s="34">
        <v>73</v>
      </c>
      <c r="B84" s="49" t="s">
        <v>1322</v>
      </c>
      <c r="C84" s="22" t="s">
        <v>173</v>
      </c>
      <c r="D84" s="50">
        <v>100</v>
      </c>
      <c r="E84" s="35"/>
      <c r="F84" s="29"/>
      <c r="G84" s="30"/>
      <c r="H84" s="31">
        <f t="shared" si="11"/>
        <v>0</v>
      </c>
      <c r="I84" s="32"/>
      <c r="J84" s="31">
        <f t="shared" si="12"/>
        <v>0</v>
      </c>
      <c r="K84" s="31"/>
      <c r="L84" s="36">
        <f t="shared" si="13"/>
        <v>0</v>
      </c>
      <c r="M84" s="13">
        <f t="shared" si="10"/>
        <v>1</v>
      </c>
      <c r="N84" s="13">
        <f t="shared" si="10"/>
        <v>1</v>
      </c>
      <c r="O84" s="13">
        <f t="shared" si="10"/>
        <v>1</v>
      </c>
      <c r="P84" s="13">
        <f t="shared" si="14"/>
        <v>1</v>
      </c>
      <c r="Q84" s="13"/>
      <c r="R84" s="13">
        <f t="shared" si="15"/>
        <v>0</v>
      </c>
      <c r="S84" s="13">
        <f t="shared" si="16"/>
        <v>0</v>
      </c>
      <c r="T84" s="12">
        <f t="shared" si="17"/>
        <v>0</v>
      </c>
      <c r="U84" s="13"/>
      <c r="V84" s="42"/>
      <c r="W84" s="14"/>
      <c r="X84" s="14"/>
      <c r="Y84" s="14"/>
      <c r="Z84" s="14"/>
      <c r="AA84" s="14"/>
      <c r="AB84" s="14"/>
      <c r="AC84" s="14"/>
      <c r="AD84" s="14"/>
    </row>
    <row r="85" spans="1:30" s="15" customFormat="1" ht="156.75" x14ac:dyDescent="0.25">
      <c r="A85" s="34">
        <v>74</v>
      </c>
      <c r="B85" s="49" t="s">
        <v>1323</v>
      </c>
      <c r="C85" s="22" t="s">
        <v>173</v>
      </c>
      <c r="D85" s="50">
        <v>920</v>
      </c>
      <c r="E85" s="35"/>
      <c r="F85" s="29"/>
      <c r="G85" s="30"/>
      <c r="H85" s="31">
        <f t="shared" si="11"/>
        <v>0</v>
      </c>
      <c r="I85" s="32"/>
      <c r="J85" s="31">
        <f t="shared" si="12"/>
        <v>0</v>
      </c>
      <c r="K85" s="31"/>
      <c r="L85" s="36">
        <f t="shared" si="13"/>
        <v>0</v>
      </c>
      <c r="M85" s="13">
        <f t="shared" si="10"/>
        <v>1</v>
      </c>
      <c r="N85" s="13">
        <f t="shared" si="10"/>
        <v>1</v>
      </c>
      <c r="O85" s="13">
        <f t="shared" si="10"/>
        <v>1</v>
      </c>
      <c r="P85" s="13">
        <f t="shared" si="14"/>
        <v>1</v>
      </c>
      <c r="Q85" s="13"/>
      <c r="R85" s="13">
        <f t="shared" si="15"/>
        <v>0</v>
      </c>
      <c r="S85" s="13">
        <f t="shared" si="16"/>
        <v>0</v>
      </c>
      <c r="T85" s="12">
        <f t="shared" si="17"/>
        <v>0</v>
      </c>
      <c r="U85" s="13"/>
      <c r="V85" s="42"/>
      <c r="W85" s="14"/>
      <c r="X85" s="14"/>
      <c r="Y85" s="14"/>
      <c r="Z85" s="14"/>
      <c r="AA85" s="14"/>
      <c r="AB85" s="14"/>
      <c r="AC85" s="14"/>
      <c r="AD85" s="14"/>
    </row>
    <row r="86" spans="1:30" s="15" customFormat="1" ht="156.75" x14ac:dyDescent="0.25">
      <c r="A86" s="34">
        <v>75</v>
      </c>
      <c r="B86" s="49" t="s">
        <v>1324</v>
      </c>
      <c r="C86" s="22" t="s">
        <v>173</v>
      </c>
      <c r="D86" s="50">
        <v>25000</v>
      </c>
      <c r="E86" s="35"/>
      <c r="F86" s="29"/>
      <c r="G86" s="30"/>
      <c r="H86" s="31">
        <f t="shared" si="11"/>
        <v>0</v>
      </c>
      <c r="I86" s="32"/>
      <c r="J86" s="31">
        <f t="shared" si="12"/>
        <v>0</v>
      </c>
      <c r="K86" s="31"/>
      <c r="L86" s="36">
        <f t="shared" si="13"/>
        <v>0</v>
      </c>
      <c r="M86" s="13">
        <f t="shared" si="10"/>
        <v>1</v>
      </c>
      <c r="N86" s="13">
        <f t="shared" si="10"/>
        <v>1</v>
      </c>
      <c r="O86" s="13">
        <f t="shared" si="10"/>
        <v>1</v>
      </c>
      <c r="P86" s="13">
        <f t="shared" si="14"/>
        <v>1</v>
      </c>
      <c r="Q86" s="13"/>
      <c r="R86" s="13">
        <f t="shared" si="15"/>
        <v>0</v>
      </c>
      <c r="S86" s="13">
        <f t="shared" si="16"/>
        <v>0</v>
      </c>
      <c r="T86" s="12">
        <f t="shared" si="17"/>
        <v>0</v>
      </c>
      <c r="U86" s="13"/>
      <c r="V86" s="42"/>
      <c r="W86" s="14"/>
      <c r="X86" s="14"/>
      <c r="Y86" s="14"/>
      <c r="Z86" s="14"/>
      <c r="AA86" s="14"/>
      <c r="AB86" s="14"/>
      <c r="AC86" s="14"/>
      <c r="AD86" s="14"/>
    </row>
    <row r="87" spans="1:30" s="15" customFormat="1" ht="242.25" x14ac:dyDescent="0.25">
      <c r="A87" s="34">
        <v>76</v>
      </c>
      <c r="B87" s="49" t="s">
        <v>1056</v>
      </c>
      <c r="C87" s="22" t="s">
        <v>173</v>
      </c>
      <c r="D87" s="50">
        <v>4000</v>
      </c>
      <c r="E87" s="35"/>
      <c r="F87" s="29"/>
      <c r="G87" s="30"/>
      <c r="H87" s="31">
        <f t="shared" si="11"/>
        <v>0</v>
      </c>
      <c r="I87" s="32"/>
      <c r="J87" s="31">
        <f t="shared" si="12"/>
        <v>0</v>
      </c>
      <c r="K87" s="31"/>
      <c r="L87" s="36">
        <f t="shared" si="13"/>
        <v>0</v>
      </c>
      <c r="M87" s="13">
        <f t="shared" si="10"/>
        <v>1</v>
      </c>
      <c r="N87" s="13">
        <f t="shared" si="10"/>
        <v>1</v>
      </c>
      <c r="O87" s="13">
        <f t="shared" si="10"/>
        <v>1</v>
      </c>
      <c r="P87" s="13">
        <f t="shared" si="14"/>
        <v>1</v>
      </c>
      <c r="Q87" s="13"/>
      <c r="R87" s="13">
        <f t="shared" si="15"/>
        <v>0</v>
      </c>
      <c r="S87" s="13">
        <f t="shared" si="16"/>
        <v>0</v>
      </c>
      <c r="T87" s="12">
        <f t="shared" si="17"/>
        <v>0</v>
      </c>
      <c r="U87" s="13"/>
      <c r="V87" s="42"/>
      <c r="W87" s="14"/>
      <c r="X87" s="14"/>
      <c r="Y87" s="14"/>
      <c r="Z87" s="14"/>
      <c r="AA87" s="14"/>
      <c r="AB87" s="14"/>
      <c r="AC87" s="14"/>
      <c r="AD87" s="14"/>
    </row>
    <row r="88" spans="1:30" s="15" customFormat="1" ht="242.25" x14ac:dyDescent="0.25">
      <c r="A88" s="34">
        <v>77</v>
      </c>
      <c r="B88" s="49" t="s">
        <v>1325</v>
      </c>
      <c r="C88" s="22" t="s">
        <v>173</v>
      </c>
      <c r="D88" s="50">
        <v>1500</v>
      </c>
      <c r="E88" s="35"/>
      <c r="F88" s="29"/>
      <c r="G88" s="30"/>
      <c r="H88" s="31">
        <f t="shared" si="11"/>
        <v>0</v>
      </c>
      <c r="I88" s="32"/>
      <c r="J88" s="31">
        <f t="shared" si="12"/>
        <v>0</v>
      </c>
      <c r="K88" s="31"/>
      <c r="L88" s="36">
        <f t="shared" si="13"/>
        <v>0</v>
      </c>
      <c r="M88" s="13">
        <f t="shared" si="10"/>
        <v>1</v>
      </c>
      <c r="N88" s="13">
        <f t="shared" si="10"/>
        <v>1</v>
      </c>
      <c r="O88" s="13">
        <f t="shared" si="10"/>
        <v>1</v>
      </c>
      <c r="P88" s="13">
        <f t="shared" si="14"/>
        <v>1</v>
      </c>
      <c r="Q88" s="13"/>
      <c r="R88" s="13">
        <f t="shared" si="15"/>
        <v>0</v>
      </c>
      <c r="S88" s="13">
        <f t="shared" si="16"/>
        <v>0</v>
      </c>
      <c r="T88" s="12">
        <f t="shared" si="17"/>
        <v>0</v>
      </c>
      <c r="U88" s="13"/>
      <c r="V88" s="42"/>
      <c r="W88" s="14"/>
      <c r="X88" s="14"/>
      <c r="Y88" s="14"/>
      <c r="Z88" s="14"/>
      <c r="AA88" s="14"/>
      <c r="AB88" s="14"/>
      <c r="AC88" s="14"/>
      <c r="AD88" s="14"/>
    </row>
    <row r="89" spans="1:30" s="15" customFormat="1" ht="29.25" customHeight="1" x14ac:dyDescent="0.25">
      <c r="A89" s="86"/>
      <c r="B89" s="86"/>
      <c r="C89" s="86"/>
      <c r="D89" s="86"/>
      <c r="E89" s="86"/>
      <c r="F89" s="23" t="s">
        <v>3</v>
      </c>
      <c r="G89" s="23" t="s">
        <v>4</v>
      </c>
      <c r="H89" s="24">
        <f ca="1">SUM(OFFSET($H$12,0,0,ROW()-12,1))</f>
        <v>0</v>
      </c>
      <c r="I89" s="25" t="s">
        <v>4</v>
      </c>
      <c r="J89" s="24">
        <f ca="1">SUM(OFFSET($J$12,0,0,ROW()-12,1))</f>
        <v>0</v>
      </c>
      <c r="K89" s="25" t="s">
        <v>4</v>
      </c>
      <c r="L89" s="33"/>
      <c r="M89" s="13"/>
      <c r="N89" s="13"/>
      <c r="O89" s="13"/>
      <c r="P89" s="13"/>
      <c r="Q89" s="13"/>
      <c r="R89" s="13"/>
      <c r="S89" s="13"/>
      <c r="T89" s="13"/>
      <c r="U89" s="13"/>
      <c r="V89" s="42"/>
      <c r="W89" s="14"/>
      <c r="X89" s="14"/>
      <c r="Y89" s="14"/>
      <c r="Z89" s="14"/>
      <c r="AA89" s="14"/>
      <c r="AB89" s="14"/>
      <c r="AC89" s="14"/>
      <c r="AD89" s="14"/>
    </row>
    <row r="90" spans="1:30" x14ac:dyDescent="0.25">
      <c r="A90" s="58" t="s">
        <v>157</v>
      </c>
      <c r="B90" s="26"/>
      <c r="C90" s="26"/>
      <c r="D90" s="26"/>
      <c r="E90" s="27"/>
      <c r="F90" s="28"/>
      <c r="G90" s="27"/>
      <c r="H90" s="27"/>
      <c r="I90" s="27"/>
      <c r="J90" s="27"/>
      <c r="K90" s="27"/>
      <c r="L90" s="33"/>
    </row>
    <row r="91" spans="1:30" x14ac:dyDescent="0.25">
      <c r="A91" s="26"/>
      <c r="B91" s="26"/>
      <c r="C91" s="26"/>
      <c r="D91" s="26"/>
      <c r="E91" s="27"/>
      <c r="F91" s="28"/>
      <c r="G91" s="27"/>
      <c r="H91" s="27"/>
      <c r="I91" s="27"/>
      <c r="J91" s="27"/>
      <c r="K91" s="27"/>
      <c r="L91" s="33"/>
    </row>
    <row r="92" spans="1:30" x14ac:dyDescent="0.25">
      <c r="A92" s="26" t="s">
        <v>5</v>
      </c>
      <c r="B92" s="26"/>
      <c r="C92" s="26"/>
      <c r="D92" s="26"/>
      <c r="E92" s="27"/>
      <c r="F92" s="28"/>
      <c r="G92" s="27"/>
      <c r="H92" s="27"/>
      <c r="I92" s="27"/>
      <c r="J92" s="27"/>
      <c r="K92" s="27"/>
      <c r="L92" s="33"/>
    </row>
    <row r="93" spans="1:30" x14ac:dyDescent="0.25">
      <c r="A93" s="87" t="s">
        <v>16</v>
      </c>
      <c r="B93" s="87"/>
      <c r="C93" s="87"/>
      <c r="D93" s="87"/>
      <c r="E93" s="87"/>
      <c r="F93" s="87"/>
      <c r="G93" s="87"/>
      <c r="H93" s="87"/>
      <c r="I93" s="87"/>
      <c r="J93" s="87"/>
      <c r="K93" s="87"/>
      <c r="L93" s="33"/>
    </row>
    <row r="94" spans="1:30" x14ac:dyDescent="0.25">
      <c r="A94" s="26"/>
      <c r="B94" s="26"/>
      <c r="C94" s="26"/>
      <c r="D94" s="26"/>
      <c r="E94" s="27"/>
      <c r="F94" s="28"/>
      <c r="G94" s="27"/>
      <c r="H94" s="27"/>
      <c r="I94" s="27"/>
      <c r="J94" s="27"/>
      <c r="K94" s="27"/>
    </row>
    <row r="95" spans="1:30" ht="73.5" customHeight="1" x14ac:dyDescent="0.25">
      <c r="A95" s="68" t="s">
        <v>19</v>
      </c>
      <c r="B95" s="68"/>
      <c r="C95" s="68"/>
      <c r="D95" s="68"/>
      <c r="E95" s="68"/>
      <c r="F95" s="68"/>
      <c r="G95" s="68"/>
      <c r="H95" s="68"/>
      <c r="I95" s="68"/>
      <c r="J95" s="68"/>
      <c r="K95" s="68"/>
    </row>
  </sheetData>
  <protectedRanges>
    <protectedRange sqref="K12:K17 K20:K22 K24:K44 K46:K69 K72:K74 K76:K88" name="Rozstęp4_1_2_1_2"/>
    <protectedRange sqref="I12:I17 I20:I22 I24:I44 I46:I69 I72:I74 I76:I88" name="Rozstęp3_1_2_1_2"/>
    <protectedRange sqref="E12:G17 E20:G22 E24:G44 E46:G69 E72:G74 E76:G88" name="Rozstęp2_1_2_1_2"/>
    <protectedRange sqref="K18:K19 K70:K71" name="Rozstęp4_1_2_1_1_1"/>
    <protectedRange sqref="I18:I19 I70:I71" name="Rozstęp3_1_2_1_1_1"/>
    <protectedRange sqref="E18:G19 E70:G71" name="Rozstęp2_1_2_1_1_1"/>
    <protectedRange sqref="K23 K75" name="Rozstęp4_1_2_2_1"/>
    <protectedRange sqref="I23 I75" name="Rozstęp3_1_2_2_1"/>
    <protectedRange sqref="E23:G23 E75:G75" name="Rozstęp2_1_2_2_1"/>
    <protectedRange sqref="K45" name="Rozstęp4_1_2_3_1"/>
    <protectedRange sqref="I45" name="Rozstęp3_1_2_3_1"/>
    <protectedRange sqref="E45:G45" name="Rozstęp2_1_2_3_1"/>
  </protectedRanges>
  <mergeCells count="12">
    <mergeCell ref="A89:E89"/>
    <mergeCell ref="A93:K93"/>
    <mergeCell ref="A95:K95"/>
    <mergeCell ref="B1:D1"/>
    <mergeCell ref="F1:K1"/>
    <mergeCell ref="F2:H2"/>
    <mergeCell ref="B3:D7"/>
    <mergeCell ref="E5:J6"/>
    <mergeCell ref="E7:J7"/>
    <mergeCell ref="B8:D8"/>
    <mergeCell ref="E8:J8"/>
    <mergeCell ref="D10:G10"/>
  </mergeCells>
  <conditionalFormatting sqref="E7 L7:M7">
    <cfRule type="expression" dxfId="7" priority="1">
      <formula>$E$7="Przekroczona ilość liczb po przecinku w przynajmniej jednej cenie"</formula>
    </cfRule>
  </conditionalFormatting>
  <conditionalFormatting sqref="E5 L5:M6">
    <cfRule type="expression" dxfId="6"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1"/>
  <sheetViews>
    <sheetView zoomScaleNormal="100"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2" customWidth="1"/>
    <col min="6" max="6" width="23" style="4" customWidth="1"/>
    <col min="7" max="7" width="13" style="52" customWidth="1"/>
    <col min="8" max="9" width="15.42578125" style="52" customWidth="1"/>
    <col min="10" max="10" width="25.28515625" style="52" bestFit="1" customWidth="1"/>
    <col min="11" max="11" width="28.140625" style="52"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74 do SWZ</v>
      </c>
      <c r="G1" s="71"/>
      <c r="H1" s="71"/>
      <c r="I1" s="71"/>
      <c r="J1" s="71"/>
      <c r="K1" s="71"/>
      <c r="L1" s="40"/>
      <c r="M1" s="40"/>
      <c r="N1" s="40"/>
    </row>
    <row r="2" spans="1:30" ht="15.75" thickBot="1" x14ac:dyDescent="0.3">
      <c r="F2" s="72"/>
      <c r="G2" s="72"/>
      <c r="H2" s="72"/>
      <c r="I2" s="51"/>
      <c r="J2" s="51"/>
      <c r="K2" s="51"/>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3"/>
      <c r="L5" s="38"/>
      <c r="M5" s="38"/>
    </row>
    <row r="6" spans="1:30" ht="15" customHeight="1" x14ac:dyDescent="0.25">
      <c r="B6" s="76"/>
      <c r="C6" s="77"/>
      <c r="D6" s="78"/>
      <c r="E6" s="82"/>
      <c r="F6" s="82"/>
      <c r="G6" s="82"/>
      <c r="H6" s="82"/>
      <c r="I6" s="82"/>
      <c r="J6" s="82"/>
      <c r="K6" s="53"/>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74</v>
      </c>
      <c r="D10" s="85" t="str">
        <f ca="1">VLOOKUP(C10,Nazwy!B2:C764,2)</f>
        <v>Żywienie 1</v>
      </c>
      <c r="E10" s="85"/>
      <c r="F10" s="85"/>
      <c r="G10" s="85"/>
      <c r="H10" s="11">
        <f ca="1">SUMIF(F12:F1325,"Razem",H12:H1325)</f>
        <v>0</v>
      </c>
      <c r="I10" s="11"/>
      <c r="J10" s="11">
        <f ca="1">SUMIF(F12:F1325,"Razem",J12:J1325)</f>
        <v>0</v>
      </c>
      <c r="K10" s="11"/>
      <c r="L10" s="2">
        <f>SUM(L11:L1819)</f>
        <v>0</v>
      </c>
      <c r="M10" s="2">
        <f>COUNTIF(M12:M1819,0)</f>
        <v>0</v>
      </c>
      <c r="N10" s="2">
        <f>COUNTIF(N12:N1819,0)</f>
        <v>0</v>
      </c>
      <c r="O10" s="2">
        <f>COUNTIF(O12:O1819,0)</f>
        <v>0</v>
      </c>
      <c r="P10" s="2">
        <f>COUNTIF(P12:P1819,0)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SUM(M12:M1819)</f>
        <v>33</v>
      </c>
      <c r="N11" s="2">
        <f>SUM(N12:N1819)</f>
        <v>33</v>
      </c>
      <c r="O11" s="2">
        <f>SUM(O12:O1819)</f>
        <v>33</v>
      </c>
      <c r="P11" s="2">
        <f>SUM(P12:P1819)</f>
        <v>33</v>
      </c>
      <c r="Q11" s="2">
        <f>SUM(M11:P11)</f>
        <v>132</v>
      </c>
      <c r="R11" s="2">
        <f>SUM(R12:R1819)</f>
        <v>0</v>
      </c>
      <c r="S11" s="2">
        <f>SUM(S12:S1819)</f>
        <v>0</v>
      </c>
      <c r="T11" s="2">
        <f>SUM(T12:T1819)</f>
        <v>0</v>
      </c>
    </row>
    <row r="12" spans="1:30" s="15" customFormat="1" ht="71.25" x14ac:dyDescent="0.25">
      <c r="A12" s="34">
        <v>1</v>
      </c>
      <c r="B12" s="49" t="s">
        <v>1326</v>
      </c>
      <c r="C12" s="22" t="s">
        <v>173</v>
      </c>
      <c r="D12" s="50">
        <v>5040</v>
      </c>
      <c r="E12" s="35"/>
      <c r="F12" s="29"/>
      <c r="G12" s="30"/>
      <c r="H12" s="31">
        <f t="shared" ref="H12:H44" si="0">ROUND(D12*G12,2)</f>
        <v>0</v>
      </c>
      <c r="I12" s="32"/>
      <c r="J12" s="31">
        <f t="shared" ref="J12:J44" si="1">ROUND(H12*(1+I12),2)</f>
        <v>0</v>
      </c>
      <c r="K12" s="31"/>
      <c r="L12" s="36">
        <f t="shared" ref="L12:L44" si="2">IF(LEN(H12)-IFERROR(SEARCH(",",H12,1),LEN(H12))&gt;2,1,0)</f>
        <v>0</v>
      </c>
      <c r="M12" s="13">
        <f t="shared" ref="M12:O27" si="3">IF(ISBLANK(E12),1,0)</f>
        <v>1</v>
      </c>
      <c r="N12" s="13">
        <f t="shared" si="3"/>
        <v>1</v>
      </c>
      <c r="O12" s="13">
        <f t="shared" si="3"/>
        <v>1</v>
      </c>
      <c r="P12" s="13">
        <f t="shared" ref="P12:P44" si="4">IF(ISBLANK(I12),1,0)</f>
        <v>1</v>
      </c>
      <c r="Q12" s="13"/>
      <c r="R12" s="13">
        <f t="shared" ref="R12:R44" si="5">IF(ISNUMBER(H12),0,1)</f>
        <v>0</v>
      </c>
      <c r="S12" s="13">
        <f t="shared" ref="S12:S44" si="6">IF(I12=0.08,0,IF(I12=0.23,0,IF(I12=0.05,0,IF(I12=0,0,1))))</f>
        <v>0</v>
      </c>
      <c r="T12" s="12">
        <f t="shared" ref="T12:T44" si="7">IF(ISERROR(IF(LEN(G12)-FIND(",",G12)&gt;4,1,0)),0,IF(LEN(G12)-FIND(",",G12)&gt;4,1,0))</f>
        <v>0</v>
      </c>
      <c r="U12" s="13"/>
      <c r="V12" s="42"/>
      <c r="W12" s="14"/>
      <c r="X12" s="14"/>
      <c r="Y12" s="14"/>
      <c r="Z12" s="14"/>
      <c r="AA12" s="14"/>
      <c r="AB12" s="14"/>
      <c r="AC12" s="14"/>
      <c r="AD12" s="14"/>
    </row>
    <row r="13" spans="1:30" s="15" customFormat="1" ht="99.75" x14ac:dyDescent="0.25">
      <c r="A13" s="34">
        <v>2</v>
      </c>
      <c r="B13" s="49" t="s">
        <v>1327</v>
      </c>
      <c r="C13" s="22" t="s">
        <v>173</v>
      </c>
      <c r="D13" s="50">
        <v>100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99.75" x14ac:dyDescent="0.25">
      <c r="A14" s="34">
        <v>3</v>
      </c>
      <c r="B14" s="49" t="s">
        <v>1328</v>
      </c>
      <c r="C14" s="22" t="s">
        <v>173</v>
      </c>
      <c r="D14" s="50">
        <v>1200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156.75" x14ac:dyDescent="0.25">
      <c r="A15" s="34">
        <v>4</v>
      </c>
      <c r="B15" s="49" t="s">
        <v>1329</v>
      </c>
      <c r="C15" s="22" t="s">
        <v>173</v>
      </c>
      <c r="D15" s="50">
        <v>1000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142.5" x14ac:dyDescent="0.25">
      <c r="A16" s="34">
        <v>5</v>
      </c>
      <c r="B16" s="49" t="s">
        <v>1330</v>
      </c>
      <c r="C16" s="22" t="s">
        <v>173</v>
      </c>
      <c r="D16" s="50">
        <v>16000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114" x14ac:dyDescent="0.25">
      <c r="A17" s="34">
        <v>6</v>
      </c>
      <c r="B17" s="49" t="s">
        <v>1331</v>
      </c>
      <c r="C17" s="22" t="s">
        <v>173</v>
      </c>
      <c r="D17" s="50">
        <v>1000</v>
      </c>
      <c r="E17" s="35"/>
      <c r="F17" s="29"/>
      <c r="G17" s="30"/>
      <c r="H17" s="31">
        <f t="shared" si="0"/>
        <v>0</v>
      </c>
      <c r="I17" s="32"/>
      <c r="J17" s="31">
        <f t="shared" si="1"/>
        <v>0</v>
      </c>
      <c r="K17" s="31"/>
      <c r="L17" s="36">
        <f t="shared" si="2"/>
        <v>0</v>
      </c>
      <c r="M17" s="13">
        <f t="shared" si="3"/>
        <v>1</v>
      </c>
      <c r="N17" s="13">
        <f t="shared" si="3"/>
        <v>1</v>
      </c>
      <c r="O17" s="13">
        <f t="shared" si="3"/>
        <v>1</v>
      </c>
      <c r="P17" s="13">
        <f t="shared" si="4"/>
        <v>1</v>
      </c>
      <c r="Q17" s="13"/>
      <c r="R17" s="13">
        <f t="shared" si="5"/>
        <v>0</v>
      </c>
      <c r="S17" s="13">
        <f t="shared" si="6"/>
        <v>0</v>
      </c>
      <c r="T17" s="12">
        <f t="shared" si="7"/>
        <v>0</v>
      </c>
      <c r="U17" s="13"/>
      <c r="V17" s="42"/>
      <c r="W17" s="14"/>
      <c r="X17" s="14"/>
      <c r="Y17" s="14"/>
      <c r="Z17" s="14"/>
      <c r="AA17" s="14"/>
      <c r="AB17" s="14"/>
      <c r="AC17" s="14"/>
      <c r="AD17" s="14"/>
    </row>
    <row r="18" spans="1:30" s="15" customFormat="1" ht="85.5" x14ac:dyDescent="0.25">
      <c r="A18" s="34">
        <v>7</v>
      </c>
      <c r="B18" s="49" t="s">
        <v>1332</v>
      </c>
      <c r="C18" s="22" t="s">
        <v>173</v>
      </c>
      <c r="D18" s="50">
        <v>100</v>
      </c>
      <c r="E18" s="35"/>
      <c r="F18" s="29"/>
      <c r="G18" s="30"/>
      <c r="H18" s="31">
        <f t="shared" si="0"/>
        <v>0</v>
      </c>
      <c r="I18" s="32"/>
      <c r="J18" s="31">
        <f t="shared" si="1"/>
        <v>0</v>
      </c>
      <c r="K18" s="31"/>
      <c r="L18" s="36">
        <f t="shared" si="2"/>
        <v>0</v>
      </c>
      <c r="M18" s="13">
        <f t="shared" si="3"/>
        <v>1</v>
      </c>
      <c r="N18" s="13">
        <f t="shared" si="3"/>
        <v>1</v>
      </c>
      <c r="O18" s="13">
        <f t="shared" si="3"/>
        <v>1</v>
      </c>
      <c r="P18" s="13">
        <f t="shared" si="4"/>
        <v>1</v>
      </c>
      <c r="Q18" s="13"/>
      <c r="R18" s="13">
        <f t="shared" si="5"/>
        <v>0</v>
      </c>
      <c r="S18" s="13">
        <f t="shared" si="6"/>
        <v>0</v>
      </c>
      <c r="T18" s="12">
        <f t="shared" si="7"/>
        <v>0</v>
      </c>
      <c r="U18" s="13"/>
      <c r="V18" s="42"/>
      <c r="W18" s="14"/>
      <c r="X18" s="14"/>
      <c r="Y18" s="14"/>
      <c r="Z18" s="14"/>
      <c r="AA18" s="14"/>
      <c r="AB18" s="14"/>
      <c r="AC18" s="14"/>
      <c r="AD18" s="14"/>
    </row>
    <row r="19" spans="1:30" s="15" customFormat="1" ht="142.5" x14ac:dyDescent="0.25">
      <c r="A19" s="34">
        <v>8</v>
      </c>
      <c r="B19" s="49" t="s">
        <v>1333</v>
      </c>
      <c r="C19" s="22" t="s">
        <v>173</v>
      </c>
      <c r="D19" s="50">
        <v>3000</v>
      </c>
      <c r="E19" s="35"/>
      <c r="F19" s="29"/>
      <c r="G19" s="30"/>
      <c r="H19" s="31">
        <f t="shared" si="0"/>
        <v>0</v>
      </c>
      <c r="I19" s="32"/>
      <c r="J19" s="31">
        <f t="shared" si="1"/>
        <v>0</v>
      </c>
      <c r="K19" s="31"/>
      <c r="L19" s="36">
        <f t="shared" si="2"/>
        <v>0</v>
      </c>
      <c r="M19" s="13">
        <f t="shared" si="3"/>
        <v>1</v>
      </c>
      <c r="N19" s="13">
        <f t="shared" si="3"/>
        <v>1</v>
      </c>
      <c r="O19" s="13">
        <f t="shared" si="3"/>
        <v>1</v>
      </c>
      <c r="P19" s="13">
        <f t="shared" si="4"/>
        <v>1</v>
      </c>
      <c r="Q19" s="13"/>
      <c r="R19" s="13">
        <f t="shared" si="5"/>
        <v>0</v>
      </c>
      <c r="S19" s="13">
        <f t="shared" si="6"/>
        <v>0</v>
      </c>
      <c r="T19" s="12">
        <f t="shared" si="7"/>
        <v>0</v>
      </c>
      <c r="U19" s="13"/>
      <c r="V19" s="42"/>
      <c r="W19" s="14"/>
      <c r="X19" s="14"/>
      <c r="Y19" s="14"/>
      <c r="Z19" s="14"/>
      <c r="AA19" s="14"/>
      <c r="AB19" s="14"/>
      <c r="AC19" s="14"/>
      <c r="AD19" s="14"/>
    </row>
    <row r="20" spans="1:30" s="15" customFormat="1" ht="71.25" x14ac:dyDescent="0.25">
      <c r="A20" s="34">
        <v>9</v>
      </c>
      <c r="B20" s="49" t="s">
        <v>1334</v>
      </c>
      <c r="C20" s="22" t="s">
        <v>173</v>
      </c>
      <c r="D20" s="50">
        <v>120</v>
      </c>
      <c r="E20" s="35"/>
      <c r="F20" s="29"/>
      <c r="G20" s="30"/>
      <c r="H20" s="31">
        <f t="shared" si="0"/>
        <v>0</v>
      </c>
      <c r="I20" s="32"/>
      <c r="J20" s="31">
        <f t="shared" si="1"/>
        <v>0</v>
      </c>
      <c r="K20" s="31"/>
      <c r="L20" s="36">
        <f t="shared" si="2"/>
        <v>0</v>
      </c>
      <c r="M20" s="13">
        <f t="shared" si="3"/>
        <v>1</v>
      </c>
      <c r="N20" s="13">
        <f t="shared" si="3"/>
        <v>1</v>
      </c>
      <c r="O20" s="13">
        <f t="shared" si="3"/>
        <v>1</v>
      </c>
      <c r="P20" s="13">
        <f t="shared" si="4"/>
        <v>1</v>
      </c>
      <c r="Q20" s="13"/>
      <c r="R20" s="13">
        <f t="shared" si="5"/>
        <v>0</v>
      </c>
      <c r="S20" s="13">
        <f t="shared" si="6"/>
        <v>0</v>
      </c>
      <c r="T20" s="12">
        <f t="shared" si="7"/>
        <v>0</v>
      </c>
      <c r="U20" s="13"/>
      <c r="V20" s="42"/>
      <c r="W20" s="14"/>
      <c r="X20" s="14"/>
      <c r="Y20" s="14"/>
      <c r="Z20" s="14"/>
      <c r="AA20" s="14"/>
      <c r="AB20" s="14"/>
      <c r="AC20" s="14"/>
      <c r="AD20" s="14"/>
    </row>
    <row r="21" spans="1:30" s="15" customFormat="1" ht="171" x14ac:dyDescent="0.25">
      <c r="A21" s="34">
        <v>10</v>
      </c>
      <c r="B21" s="49" t="s">
        <v>1335</v>
      </c>
      <c r="C21" s="22" t="s">
        <v>173</v>
      </c>
      <c r="D21" s="50">
        <v>2000</v>
      </c>
      <c r="E21" s="35"/>
      <c r="F21" s="29"/>
      <c r="G21" s="30"/>
      <c r="H21" s="31">
        <f t="shared" si="0"/>
        <v>0</v>
      </c>
      <c r="I21" s="32"/>
      <c r="J21" s="31">
        <f t="shared" si="1"/>
        <v>0</v>
      </c>
      <c r="K21" s="31"/>
      <c r="L21" s="36">
        <f t="shared" si="2"/>
        <v>0</v>
      </c>
      <c r="M21" s="13">
        <f t="shared" si="3"/>
        <v>1</v>
      </c>
      <c r="N21" s="13">
        <f t="shared" si="3"/>
        <v>1</v>
      </c>
      <c r="O21" s="13">
        <f t="shared" si="3"/>
        <v>1</v>
      </c>
      <c r="P21" s="13">
        <f t="shared" si="4"/>
        <v>1</v>
      </c>
      <c r="Q21" s="13"/>
      <c r="R21" s="13">
        <f t="shared" si="5"/>
        <v>0</v>
      </c>
      <c r="S21" s="13">
        <f t="shared" si="6"/>
        <v>0</v>
      </c>
      <c r="T21" s="12">
        <f t="shared" si="7"/>
        <v>0</v>
      </c>
      <c r="U21" s="13"/>
      <c r="V21" s="42"/>
      <c r="W21" s="14"/>
      <c r="X21" s="14"/>
      <c r="Y21" s="14"/>
      <c r="Z21" s="14"/>
      <c r="AA21" s="14"/>
      <c r="AB21" s="14"/>
      <c r="AC21" s="14"/>
      <c r="AD21" s="14"/>
    </row>
    <row r="22" spans="1:30" s="15" customFormat="1" ht="156.75" x14ac:dyDescent="0.25">
      <c r="A22" s="34">
        <v>11</v>
      </c>
      <c r="B22" s="49" t="s">
        <v>1336</v>
      </c>
      <c r="C22" s="22" t="s">
        <v>173</v>
      </c>
      <c r="D22" s="50">
        <v>2000</v>
      </c>
      <c r="E22" s="35"/>
      <c r="F22" s="29"/>
      <c r="G22" s="30"/>
      <c r="H22" s="31">
        <f t="shared" si="0"/>
        <v>0</v>
      </c>
      <c r="I22" s="32"/>
      <c r="J22" s="31">
        <f t="shared" si="1"/>
        <v>0</v>
      </c>
      <c r="K22" s="31"/>
      <c r="L22" s="36">
        <f t="shared" si="2"/>
        <v>0</v>
      </c>
      <c r="M22" s="13">
        <f t="shared" si="3"/>
        <v>1</v>
      </c>
      <c r="N22" s="13">
        <f t="shared" si="3"/>
        <v>1</v>
      </c>
      <c r="O22" s="13">
        <f t="shared" si="3"/>
        <v>1</v>
      </c>
      <c r="P22" s="13">
        <f t="shared" si="4"/>
        <v>1</v>
      </c>
      <c r="Q22" s="13"/>
      <c r="R22" s="13">
        <f t="shared" si="5"/>
        <v>0</v>
      </c>
      <c r="S22" s="13">
        <f t="shared" si="6"/>
        <v>0</v>
      </c>
      <c r="T22" s="12">
        <f t="shared" si="7"/>
        <v>0</v>
      </c>
      <c r="U22" s="13"/>
      <c r="V22" s="42"/>
      <c r="W22" s="14"/>
      <c r="X22" s="14"/>
      <c r="Y22" s="14"/>
      <c r="Z22" s="14"/>
      <c r="AA22" s="14"/>
      <c r="AB22" s="14"/>
      <c r="AC22" s="14"/>
      <c r="AD22" s="14"/>
    </row>
    <row r="23" spans="1:30" s="15" customFormat="1" ht="128.25" x14ac:dyDescent="0.25">
      <c r="A23" s="34">
        <v>12</v>
      </c>
      <c r="B23" s="49" t="s">
        <v>1337</v>
      </c>
      <c r="C23" s="22" t="s">
        <v>173</v>
      </c>
      <c r="D23" s="50">
        <v>400</v>
      </c>
      <c r="E23" s="35"/>
      <c r="F23" s="29"/>
      <c r="G23" s="30"/>
      <c r="H23" s="31">
        <f t="shared" si="0"/>
        <v>0</v>
      </c>
      <c r="I23" s="32"/>
      <c r="J23" s="31">
        <f t="shared" si="1"/>
        <v>0</v>
      </c>
      <c r="K23" s="31"/>
      <c r="L23" s="36">
        <f t="shared" si="2"/>
        <v>0</v>
      </c>
      <c r="M23" s="13">
        <f t="shared" si="3"/>
        <v>1</v>
      </c>
      <c r="N23" s="13">
        <f t="shared" si="3"/>
        <v>1</v>
      </c>
      <c r="O23" s="13">
        <f t="shared" si="3"/>
        <v>1</v>
      </c>
      <c r="P23" s="13">
        <f t="shared" si="4"/>
        <v>1</v>
      </c>
      <c r="Q23" s="13"/>
      <c r="R23" s="13">
        <f t="shared" si="5"/>
        <v>0</v>
      </c>
      <c r="S23" s="13">
        <f t="shared" si="6"/>
        <v>0</v>
      </c>
      <c r="T23" s="12">
        <f t="shared" si="7"/>
        <v>0</v>
      </c>
      <c r="U23" s="13"/>
      <c r="V23" s="42"/>
      <c r="W23" s="14"/>
      <c r="X23" s="14"/>
      <c r="Y23" s="14"/>
      <c r="Z23" s="14"/>
      <c r="AA23" s="14"/>
      <c r="AB23" s="14"/>
      <c r="AC23" s="14"/>
      <c r="AD23" s="14"/>
    </row>
    <row r="24" spans="1:30" s="15" customFormat="1" ht="28.5" x14ac:dyDescent="0.25">
      <c r="A24" s="34">
        <v>13</v>
      </c>
      <c r="B24" s="49" t="s">
        <v>1338</v>
      </c>
      <c r="C24" s="22" t="s">
        <v>173</v>
      </c>
      <c r="D24" s="50">
        <v>1200</v>
      </c>
      <c r="E24" s="35"/>
      <c r="F24" s="29"/>
      <c r="G24" s="30"/>
      <c r="H24" s="31">
        <f t="shared" si="0"/>
        <v>0</v>
      </c>
      <c r="I24" s="32"/>
      <c r="J24" s="31">
        <f t="shared" si="1"/>
        <v>0</v>
      </c>
      <c r="K24" s="31"/>
      <c r="L24" s="36">
        <f t="shared" si="2"/>
        <v>0</v>
      </c>
      <c r="M24" s="13">
        <f t="shared" si="3"/>
        <v>1</v>
      </c>
      <c r="N24" s="13">
        <f t="shared" si="3"/>
        <v>1</v>
      </c>
      <c r="O24" s="13">
        <f t="shared" si="3"/>
        <v>1</v>
      </c>
      <c r="P24" s="13">
        <f t="shared" si="4"/>
        <v>1</v>
      </c>
      <c r="Q24" s="13"/>
      <c r="R24" s="13">
        <f t="shared" si="5"/>
        <v>0</v>
      </c>
      <c r="S24" s="13">
        <f t="shared" si="6"/>
        <v>0</v>
      </c>
      <c r="T24" s="12">
        <f t="shared" si="7"/>
        <v>0</v>
      </c>
      <c r="U24" s="13"/>
      <c r="V24" s="42"/>
      <c r="W24" s="14"/>
      <c r="X24" s="14"/>
      <c r="Y24" s="14"/>
      <c r="Z24" s="14"/>
      <c r="AA24" s="14"/>
      <c r="AB24" s="14"/>
      <c r="AC24" s="14"/>
      <c r="AD24" s="14"/>
    </row>
    <row r="25" spans="1:30" s="15" customFormat="1" ht="42.75" x14ac:dyDescent="0.25">
      <c r="A25" s="34">
        <v>14</v>
      </c>
      <c r="B25" s="49" t="s">
        <v>1339</v>
      </c>
      <c r="C25" s="22" t="s">
        <v>308</v>
      </c>
      <c r="D25" s="50">
        <v>100</v>
      </c>
      <c r="E25" s="35"/>
      <c r="F25" s="29"/>
      <c r="G25" s="30"/>
      <c r="H25" s="31">
        <f t="shared" si="0"/>
        <v>0</v>
      </c>
      <c r="I25" s="32"/>
      <c r="J25" s="31">
        <f t="shared" si="1"/>
        <v>0</v>
      </c>
      <c r="K25" s="31"/>
      <c r="L25" s="36">
        <f t="shared" si="2"/>
        <v>0</v>
      </c>
      <c r="M25" s="13">
        <f t="shared" si="3"/>
        <v>1</v>
      </c>
      <c r="N25" s="13">
        <f t="shared" si="3"/>
        <v>1</v>
      </c>
      <c r="O25" s="13">
        <f t="shared" si="3"/>
        <v>1</v>
      </c>
      <c r="P25" s="13">
        <f t="shared" si="4"/>
        <v>1</v>
      </c>
      <c r="Q25" s="13"/>
      <c r="R25" s="13">
        <f t="shared" si="5"/>
        <v>0</v>
      </c>
      <c r="S25" s="13">
        <f t="shared" si="6"/>
        <v>0</v>
      </c>
      <c r="T25" s="12">
        <f t="shared" si="7"/>
        <v>0</v>
      </c>
      <c r="U25" s="13"/>
      <c r="V25" s="42"/>
      <c r="W25" s="14"/>
      <c r="X25" s="14"/>
      <c r="Y25" s="14"/>
      <c r="Z25" s="14"/>
      <c r="AA25" s="14"/>
      <c r="AB25" s="14"/>
      <c r="AC25" s="14"/>
      <c r="AD25" s="14"/>
    </row>
    <row r="26" spans="1:30" s="15" customFormat="1" ht="14.25" x14ac:dyDescent="0.25">
      <c r="A26" s="34">
        <v>15</v>
      </c>
      <c r="B26" s="49" t="s">
        <v>1340</v>
      </c>
      <c r="C26" s="22" t="s">
        <v>173</v>
      </c>
      <c r="D26" s="50">
        <v>6000</v>
      </c>
      <c r="E26" s="35"/>
      <c r="F26" s="29"/>
      <c r="G26" s="30"/>
      <c r="H26" s="31">
        <f t="shared" si="0"/>
        <v>0</v>
      </c>
      <c r="I26" s="32"/>
      <c r="J26" s="31">
        <f t="shared" si="1"/>
        <v>0</v>
      </c>
      <c r="K26" s="31"/>
      <c r="L26" s="36">
        <f t="shared" si="2"/>
        <v>0</v>
      </c>
      <c r="M26" s="13">
        <f t="shared" si="3"/>
        <v>1</v>
      </c>
      <c r="N26" s="13">
        <f t="shared" si="3"/>
        <v>1</v>
      </c>
      <c r="O26" s="13">
        <f t="shared" si="3"/>
        <v>1</v>
      </c>
      <c r="P26" s="13">
        <f t="shared" si="4"/>
        <v>1</v>
      </c>
      <c r="Q26" s="13"/>
      <c r="R26" s="13">
        <f t="shared" si="5"/>
        <v>0</v>
      </c>
      <c r="S26" s="13">
        <f t="shared" si="6"/>
        <v>0</v>
      </c>
      <c r="T26" s="12">
        <f t="shared" si="7"/>
        <v>0</v>
      </c>
      <c r="U26" s="13"/>
      <c r="V26" s="42"/>
      <c r="W26" s="14"/>
      <c r="X26" s="14"/>
      <c r="Y26" s="14"/>
      <c r="Z26" s="14"/>
      <c r="AA26" s="14"/>
      <c r="AB26" s="14"/>
      <c r="AC26" s="14"/>
      <c r="AD26" s="14"/>
    </row>
    <row r="27" spans="1:30" s="15" customFormat="1" ht="14.25" x14ac:dyDescent="0.25">
      <c r="A27" s="34">
        <v>16</v>
      </c>
      <c r="B27" s="49" t="s">
        <v>1341</v>
      </c>
      <c r="C27" s="22" t="s">
        <v>173</v>
      </c>
      <c r="D27" s="50">
        <v>10000</v>
      </c>
      <c r="E27" s="35"/>
      <c r="F27" s="29"/>
      <c r="G27" s="30"/>
      <c r="H27" s="31">
        <f t="shared" si="0"/>
        <v>0</v>
      </c>
      <c r="I27" s="32"/>
      <c r="J27" s="31">
        <f t="shared" si="1"/>
        <v>0</v>
      </c>
      <c r="K27" s="31"/>
      <c r="L27" s="36">
        <f t="shared" si="2"/>
        <v>0</v>
      </c>
      <c r="M27" s="13">
        <f t="shared" si="3"/>
        <v>1</v>
      </c>
      <c r="N27" s="13">
        <f t="shared" si="3"/>
        <v>1</v>
      </c>
      <c r="O27" s="13">
        <f t="shared" si="3"/>
        <v>1</v>
      </c>
      <c r="P27" s="13">
        <f t="shared" si="4"/>
        <v>1</v>
      </c>
      <c r="Q27" s="13"/>
      <c r="R27" s="13">
        <f t="shared" si="5"/>
        <v>0</v>
      </c>
      <c r="S27" s="13">
        <f t="shared" si="6"/>
        <v>0</v>
      </c>
      <c r="T27" s="12">
        <f t="shared" si="7"/>
        <v>0</v>
      </c>
      <c r="U27" s="13"/>
      <c r="V27" s="42"/>
      <c r="W27" s="14"/>
      <c r="X27" s="14"/>
      <c r="Y27" s="14"/>
      <c r="Z27" s="14"/>
      <c r="AA27" s="14"/>
      <c r="AB27" s="14"/>
      <c r="AC27" s="14"/>
      <c r="AD27" s="14"/>
    </row>
    <row r="28" spans="1:30" s="15" customFormat="1" ht="57" x14ac:dyDescent="0.25">
      <c r="A28" s="34">
        <v>17</v>
      </c>
      <c r="B28" s="49" t="s">
        <v>1342</v>
      </c>
      <c r="C28" s="22" t="s">
        <v>173</v>
      </c>
      <c r="D28" s="50">
        <v>300</v>
      </c>
      <c r="E28" s="35"/>
      <c r="F28" s="29"/>
      <c r="G28" s="30"/>
      <c r="H28" s="31">
        <f t="shared" si="0"/>
        <v>0</v>
      </c>
      <c r="I28" s="32"/>
      <c r="J28" s="31">
        <f t="shared" si="1"/>
        <v>0</v>
      </c>
      <c r="K28" s="31"/>
      <c r="L28" s="36">
        <f t="shared" si="2"/>
        <v>0</v>
      </c>
      <c r="M28" s="13">
        <f t="shared" ref="M28:O43" si="8">IF(ISBLANK(E28),1,0)</f>
        <v>1</v>
      </c>
      <c r="N28" s="13">
        <f t="shared" si="8"/>
        <v>1</v>
      </c>
      <c r="O28" s="13">
        <f t="shared" si="8"/>
        <v>1</v>
      </c>
      <c r="P28" s="13">
        <f t="shared" si="4"/>
        <v>1</v>
      </c>
      <c r="Q28" s="13"/>
      <c r="R28" s="13">
        <f t="shared" si="5"/>
        <v>0</v>
      </c>
      <c r="S28" s="13">
        <f t="shared" si="6"/>
        <v>0</v>
      </c>
      <c r="T28" s="12">
        <f t="shared" si="7"/>
        <v>0</v>
      </c>
      <c r="U28" s="13"/>
      <c r="V28" s="42"/>
      <c r="W28" s="14"/>
      <c r="X28" s="14"/>
      <c r="Y28" s="14"/>
      <c r="Z28" s="14"/>
      <c r="AA28" s="14"/>
      <c r="AB28" s="14"/>
      <c r="AC28" s="14"/>
      <c r="AD28" s="14"/>
    </row>
    <row r="29" spans="1:30" s="15" customFormat="1" ht="99.75" x14ac:dyDescent="0.25">
      <c r="A29" s="34">
        <v>18</v>
      </c>
      <c r="B29" s="49" t="s">
        <v>1343</v>
      </c>
      <c r="C29" s="22" t="s">
        <v>173</v>
      </c>
      <c r="D29" s="50">
        <v>1400</v>
      </c>
      <c r="E29" s="35"/>
      <c r="F29" s="29"/>
      <c r="G29" s="30"/>
      <c r="H29" s="31">
        <f t="shared" si="0"/>
        <v>0</v>
      </c>
      <c r="I29" s="32"/>
      <c r="J29" s="31">
        <f t="shared" si="1"/>
        <v>0</v>
      </c>
      <c r="K29" s="31"/>
      <c r="L29" s="36">
        <f t="shared" si="2"/>
        <v>0</v>
      </c>
      <c r="M29" s="13">
        <f t="shared" si="8"/>
        <v>1</v>
      </c>
      <c r="N29" s="13">
        <f t="shared" si="8"/>
        <v>1</v>
      </c>
      <c r="O29" s="13">
        <f t="shared" si="8"/>
        <v>1</v>
      </c>
      <c r="P29" s="13">
        <f t="shared" si="4"/>
        <v>1</v>
      </c>
      <c r="Q29" s="13"/>
      <c r="R29" s="13">
        <f t="shared" si="5"/>
        <v>0</v>
      </c>
      <c r="S29" s="13">
        <f t="shared" si="6"/>
        <v>0</v>
      </c>
      <c r="T29" s="12">
        <f t="shared" si="7"/>
        <v>0</v>
      </c>
      <c r="U29" s="13"/>
      <c r="V29" s="42"/>
      <c r="W29" s="14"/>
      <c r="X29" s="14"/>
      <c r="Y29" s="14"/>
      <c r="Z29" s="14"/>
      <c r="AA29" s="14"/>
      <c r="AB29" s="14"/>
      <c r="AC29" s="14"/>
      <c r="AD29" s="14"/>
    </row>
    <row r="30" spans="1:30" s="15" customFormat="1" ht="99.75" x14ac:dyDescent="0.25">
      <c r="A30" s="34">
        <v>19</v>
      </c>
      <c r="B30" s="49" t="s">
        <v>1344</v>
      </c>
      <c r="C30" s="22" t="s">
        <v>173</v>
      </c>
      <c r="D30" s="50">
        <v>3000</v>
      </c>
      <c r="E30" s="35"/>
      <c r="F30" s="29"/>
      <c r="G30" s="30"/>
      <c r="H30" s="31">
        <f t="shared" si="0"/>
        <v>0</v>
      </c>
      <c r="I30" s="32"/>
      <c r="J30" s="31">
        <f t="shared" si="1"/>
        <v>0</v>
      </c>
      <c r="K30" s="31"/>
      <c r="L30" s="36">
        <f t="shared" si="2"/>
        <v>0</v>
      </c>
      <c r="M30" s="13">
        <f t="shared" si="8"/>
        <v>1</v>
      </c>
      <c r="N30" s="13">
        <f t="shared" si="8"/>
        <v>1</v>
      </c>
      <c r="O30" s="13">
        <f t="shared" si="8"/>
        <v>1</v>
      </c>
      <c r="P30" s="13">
        <f t="shared" si="4"/>
        <v>1</v>
      </c>
      <c r="Q30" s="13"/>
      <c r="R30" s="13">
        <f t="shared" si="5"/>
        <v>0</v>
      </c>
      <c r="S30" s="13">
        <f t="shared" si="6"/>
        <v>0</v>
      </c>
      <c r="T30" s="12">
        <f t="shared" si="7"/>
        <v>0</v>
      </c>
      <c r="U30" s="13"/>
      <c r="V30" s="42"/>
      <c r="W30" s="14"/>
      <c r="X30" s="14"/>
      <c r="Y30" s="14"/>
      <c r="Z30" s="14"/>
      <c r="AA30" s="14"/>
      <c r="AB30" s="14"/>
      <c r="AC30" s="14"/>
      <c r="AD30" s="14"/>
    </row>
    <row r="31" spans="1:30" s="15" customFormat="1" ht="171" x14ac:dyDescent="0.25">
      <c r="A31" s="34">
        <v>20</v>
      </c>
      <c r="B31" s="49" t="s">
        <v>1345</v>
      </c>
      <c r="C31" s="22" t="s">
        <v>173</v>
      </c>
      <c r="D31" s="50">
        <v>6000</v>
      </c>
      <c r="E31" s="35"/>
      <c r="F31" s="29"/>
      <c r="G31" s="30"/>
      <c r="H31" s="31">
        <f t="shared" si="0"/>
        <v>0</v>
      </c>
      <c r="I31" s="32"/>
      <c r="J31" s="31">
        <f t="shared" si="1"/>
        <v>0</v>
      </c>
      <c r="K31" s="31"/>
      <c r="L31" s="36">
        <f t="shared" si="2"/>
        <v>0</v>
      </c>
      <c r="M31" s="13">
        <f t="shared" si="8"/>
        <v>1</v>
      </c>
      <c r="N31" s="13">
        <f t="shared" si="8"/>
        <v>1</v>
      </c>
      <c r="O31" s="13">
        <f t="shared" si="8"/>
        <v>1</v>
      </c>
      <c r="P31" s="13">
        <f t="shared" si="4"/>
        <v>1</v>
      </c>
      <c r="Q31" s="13"/>
      <c r="R31" s="13">
        <f t="shared" si="5"/>
        <v>0</v>
      </c>
      <c r="S31" s="13">
        <f t="shared" si="6"/>
        <v>0</v>
      </c>
      <c r="T31" s="12">
        <f t="shared" si="7"/>
        <v>0</v>
      </c>
      <c r="U31" s="13"/>
      <c r="V31" s="42"/>
      <c r="W31" s="14"/>
      <c r="X31" s="14"/>
      <c r="Y31" s="14"/>
      <c r="Z31" s="14"/>
      <c r="AA31" s="14"/>
      <c r="AB31" s="14"/>
      <c r="AC31" s="14"/>
      <c r="AD31" s="14"/>
    </row>
    <row r="32" spans="1:30" s="15" customFormat="1" ht="71.25" x14ac:dyDescent="0.25">
      <c r="A32" s="34">
        <v>21</v>
      </c>
      <c r="B32" s="49" t="s">
        <v>1346</v>
      </c>
      <c r="C32" s="22" t="s">
        <v>173</v>
      </c>
      <c r="D32" s="50">
        <v>60</v>
      </c>
      <c r="E32" s="35"/>
      <c r="F32" s="29"/>
      <c r="G32" s="30"/>
      <c r="H32" s="31">
        <f t="shared" si="0"/>
        <v>0</v>
      </c>
      <c r="I32" s="32"/>
      <c r="J32" s="31">
        <f t="shared" si="1"/>
        <v>0</v>
      </c>
      <c r="K32" s="31"/>
      <c r="L32" s="36">
        <f t="shared" si="2"/>
        <v>0</v>
      </c>
      <c r="M32" s="13">
        <f t="shared" si="8"/>
        <v>1</v>
      </c>
      <c r="N32" s="13">
        <f t="shared" si="8"/>
        <v>1</v>
      </c>
      <c r="O32" s="13">
        <f t="shared" si="8"/>
        <v>1</v>
      </c>
      <c r="P32" s="13">
        <f t="shared" si="4"/>
        <v>1</v>
      </c>
      <c r="Q32" s="13"/>
      <c r="R32" s="13">
        <f t="shared" si="5"/>
        <v>0</v>
      </c>
      <c r="S32" s="13">
        <f t="shared" si="6"/>
        <v>0</v>
      </c>
      <c r="T32" s="12">
        <f t="shared" si="7"/>
        <v>0</v>
      </c>
      <c r="U32" s="13"/>
      <c r="V32" s="42"/>
      <c r="W32" s="14"/>
      <c r="X32" s="14"/>
      <c r="Y32" s="14"/>
      <c r="Z32" s="14"/>
      <c r="AA32" s="14"/>
      <c r="AB32" s="14"/>
      <c r="AC32" s="14"/>
      <c r="AD32" s="14"/>
    </row>
    <row r="33" spans="1:30" s="15" customFormat="1" ht="114" x14ac:dyDescent="0.25">
      <c r="A33" s="34">
        <v>22</v>
      </c>
      <c r="B33" s="49" t="s">
        <v>1347</v>
      </c>
      <c r="C33" s="22" t="s">
        <v>173</v>
      </c>
      <c r="D33" s="50">
        <v>15000</v>
      </c>
      <c r="E33" s="35"/>
      <c r="F33" s="29"/>
      <c r="G33" s="30"/>
      <c r="H33" s="31">
        <f t="shared" si="0"/>
        <v>0</v>
      </c>
      <c r="I33" s="32"/>
      <c r="J33" s="31">
        <f t="shared" si="1"/>
        <v>0</v>
      </c>
      <c r="K33" s="31"/>
      <c r="L33" s="36">
        <f t="shared" si="2"/>
        <v>0</v>
      </c>
      <c r="M33" s="13">
        <f t="shared" si="8"/>
        <v>1</v>
      </c>
      <c r="N33" s="13">
        <f t="shared" si="8"/>
        <v>1</v>
      </c>
      <c r="O33" s="13">
        <f t="shared" si="8"/>
        <v>1</v>
      </c>
      <c r="P33" s="13">
        <f t="shared" si="4"/>
        <v>1</v>
      </c>
      <c r="Q33" s="13"/>
      <c r="R33" s="13">
        <f t="shared" si="5"/>
        <v>0</v>
      </c>
      <c r="S33" s="13">
        <f t="shared" si="6"/>
        <v>0</v>
      </c>
      <c r="T33" s="12">
        <f t="shared" si="7"/>
        <v>0</v>
      </c>
      <c r="U33" s="13"/>
      <c r="V33" s="42"/>
      <c r="W33" s="14"/>
      <c r="X33" s="14"/>
      <c r="Y33" s="14"/>
      <c r="Z33" s="14"/>
      <c r="AA33" s="14"/>
      <c r="AB33" s="14"/>
      <c r="AC33" s="14"/>
      <c r="AD33" s="14"/>
    </row>
    <row r="34" spans="1:30" s="15" customFormat="1" ht="99.75" x14ac:dyDescent="0.25">
      <c r="A34" s="34">
        <v>23</v>
      </c>
      <c r="B34" s="49" t="s">
        <v>1348</v>
      </c>
      <c r="C34" s="22" t="s">
        <v>173</v>
      </c>
      <c r="D34" s="50">
        <v>6000</v>
      </c>
      <c r="E34" s="35"/>
      <c r="F34" s="29"/>
      <c r="G34" s="30"/>
      <c r="H34" s="31">
        <f t="shared" si="0"/>
        <v>0</v>
      </c>
      <c r="I34" s="32"/>
      <c r="J34" s="31">
        <f t="shared" si="1"/>
        <v>0</v>
      </c>
      <c r="K34" s="31"/>
      <c r="L34" s="36">
        <f t="shared" si="2"/>
        <v>0</v>
      </c>
      <c r="M34" s="13">
        <f t="shared" si="8"/>
        <v>1</v>
      </c>
      <c r="N34" s="13">
        <f t="shared" si="8"/>
        <v>1</v>
      </c>
      <c r="O34" s="13">
        <f t="shared" si="8"/>
        <v>1</v>
      </c>
      <c r="P34" s="13">
        <f t="shared" si="4"/>
        <v>1</v>
      </c>
      <c r="Q34" s="13"/>
      <c r="R34" s="13">
        <f t="shared" si="5"/>
        <v>0</v>
      </c>
      <c r="S34" s="13">
        <f t="shared" si="6"/>
        <v>0</v>
      </c>
      <c r="T34" s="12">
        <f t="shared" si="7"/>
        <v>0</v>
      </c>
      <c r="U34" s="13"/>
      <c r="V34" s="42"/>
      <c r="W34" s="14"/>
      <c r="X34" s="14"/>
      <c r="Y34" s="14"/>
      <c r="Z34" s="14"/>
      <c r="AA34" s="14"/>
      <c r="AB34" s="14"/>
      <c r="AC34" s="14"/>
      <c r="AD34" s="14"/>
    </row>
    <row r="35" spans="1:30" s="15" customFormat="1" ht="114" x14ac:dyDescent="0.25">
      <c r="A35" s="34">
        <v>24</v>
      </c>
      <c r="B35" s="49" t="s">
        <v>1349</v>
      </c>
      <c r="C35" s="22" t="s">
        <v>173</v>
      </c>
      <c r="D35" s="50">
        <v>100</v>
      </c>
      <c r="E35" s="35"/>
      <c r="F35" s="29"/>
      <c r="G35" s="30"/>
      <c r="H35" s="31">
        <f t="shared" si="0"/>
        <v>0</v>
      </c>
      <c r="I35" s="32"/>
      <c r="J35" s="31">
        <f t="shared" si="1"/>
        <v>0</v>
      </c>
      <c r="K35" s="31"/>
      <c r="L35" s="36">
        <f t="shared" si="2"/>
        <v>0</v>
      </c>
      <c r="M35" s="13">
        <f t="shared" si="8"/>
        <v>1</v>
      </c>
      <c r="N35" s="13">
        <f t="shared" si="8"/>
        <v>1</v>
      </c>
      <c r="O35" s="13">
        <f t="shared" si="8"/>
        <v>1</v>
      </c>
      <c r="P35" s="13">
        <f t="shared" si="4"/>
        <v>1</v>
      </c>
      <c r="Q35" s="13"/>
      <c r="R35" s="13">
        <f t="shared" si="5"/>
        <v>0</v>
      </c>
      <c r="S35" s="13">
        <f t="shared" si="6"/>
        <v>0</v>
      </c>
      <c r="T35" s="12">
        <f t="shared" si="7"/>
        <v>0</v>
      </c>
      <c r="U35" s="13"/>
      <c r="V35" s="42"/>
      <c r="W35" s="14"/>
      <c r="X35" s="14"/>
      <c r="Y35" s="14"/>
      <c r="Z35" s="14"/>
      <c r="AA35" s="14"/>
      <c r="AB35" s="14"/>
      <c r="AC35" s="14"/>
      <c r="AD35" s="14"/>
    </row>
    <row r="36" spans="1:30" s="15" customFormat="1" ht="114" x14ac:dyDescent="0.25">
      <c r="A36" s="34">
        <v>25</v>
      </c>
      <c r="B36" s="49" t="s">
        <v>1319</v>
      </c>
      <c r="C36" s="22" t="s">
        <v>173</v>
      </c>
      <c r="D36" s="50">
        <v>300</v>
      </c>
      <c r="E36" s="35"/>
      <c r="F36" s="29"/>
      <c r="G36" s="30"/>
      <c r="H36" s="31">
        <f t="shared" si="0"/>
        <v>0</v>
      </c>
      <c r="I36" s="32"/>
      <c r="J36" s="31">
        <f t="shared" si="1"/>
        <v>0</v>
      </c>
      <c r="K36" s="31"/>
      <c r="L36" s="36">
        <f t="shared" si="2"/>
        <v>0</v>
      </c>
      <c r="M36" s="13">
        <f t="shared" si="8"/>
        <v>1</v>
      </c>
      <c r="N36" s="13">
        <f t="shared" si="8"/>
        <v>1</v>
      </c>
      <c r="O36" s="13">
        <f t="shared" si="8"/>
        <v>1</v>
      </c>
      <c r="P36" s="13">
        <f t="shared" si="4"/>
        <v>1</v>
      </c>
      <c r="Q36" s="13"/>
      <c r="R36" s="13">
        <f t="shared" si="5"/>
        <v>0</v>
      </c>
      <c r="S36" s="13">
        <f t="shared" si="6"/>
        <v>0</v>
      </c>
      <c r="T36" s="12">
        <f t="shared" si="7"/>
        <v>0</v>
      </c>
      <c r="U36" s="13"/>
      <c r="V36" s="42"/>
      <c r="W36" s="14"/>
      <c r="X36" s="14"/>
      <c r="Y36" s="14"/>
      <c r="Z36" s="14"/>
      <c r="AA36" s="14"/>
      <c r="AB36" s="14"/>
      <c r="AC36" s="14"/>
      <c r="AD36" s="14"/>
    </row>
    <row r="37" spans="1:30" s="15" customFormat="1" ht="114" x14ac:dyDescent="0.25">
      <c r="A37" s="34">
        <v>26</v>
      </c>
      <c r="B37" s="49" t="s">
        <v>1296</v>
      </c>
      <c r="C37" s="22" t="s">
        <v>173</v>
      </c>
      <c r="D37" s="50">
        <v>50</v>
      </c>
      <c r="E37" s="35"/>
      <c r="F37" s="29"/>
      <c r="G37" s="30"/>
      <c r="H37" s="31">
        <f t="shared" si="0"/>
        <v>0</v>
      </c>
      <c r="I37" s="32"/>
      <c r="J37" s="31">
        <f t="shared" si="1"/>
        <v>0</v>
      </c>
      <c r="K37" s="31"/>
      <c r="L37" s="36">
        <f t="shared" si="2"/>
        <v>0</v>
      </c>
      <c r="M37" s="13">
        <f t="shared" si="8"/>
        <v>1</v>
      </c>
      <c r="N37" s="13">
        <f t="shared" si="8"/>
        <v>1</v>
      </c>
      <c r="O37" s="13">
        <f t="shared" si="8"/>
        <v>1</v>
      </c>
      <c r="P37" s="13">
        <f t="shared" si="4"/>
        <v>1</v>
      </c>
      <c r="Q37" s="13"/>
      <c r="R37" s="13">
        <f t="shared" si="5"/>
        <v>0</v>
      </c>
      <c r="S37" s="13">
        <f t="shared" si="6"/>
        <v>0</v>
      </c>
      <c r="T37" s="12">
        <f t="shared" si="7"/>
        <v>0</v>
      </c>
      <c r="U37" s="13"/>
      <c r="V37" s="42"/>
      <c r="W37" s="14"/>
      <c r="X37" s="14"/>
      <c r="Y37" s="14"/>
      <c r="Z37" s="14"/>
      <c r="AA37" s="14"/>
      <c r="AB37" s="14"/>
      <c r="AC37" s="14"/>
      <c r="AD37" s="14"/>
    </row>
    <row r="38" spans="1:30" s="15" customFormat="1" ht="114" x14ac:dyDescent="0.25">
      <c r="A38" s="34">
        <v>27</v>
      </c>
      <c r="B38" s="49" t="s">
        <v>1305</v>
      </c>
      <c r="C38" s="22" t="s">
        <v>173</v>
      </c>
      <c r="D38" s="50">
        <v>1200</v>
      </c>
      <c r="E38" s="35"/>
      <c r="F38" s="29"/>
      <c r="G38" s="30"/>
      <c r="H38" s="31">
        <f t="shared" si="0"/>
        <v>0</v>
      </c>
      <c r="I38" s="32"/>
      <c r="J38" s="31">
        <f t="shared" si="1"/>
        <v>0</v>
      </c>
      <c r="K38" s="31"/>
      <c r="L38" s="36">
        <f t="shared" si="2"/>
        <v>0</v>
      </c>
      <c r="M38" s="13">
        <f t="shared" si="8"/>
        <v>1</v>
      </c>
      <c r="N38" s="13">
        <f t="shared" si="8"/>
        <v>1</v>
      </c>
      <c r="O38" s="13">
        <f t="shared" si="8"/>
        <v>1</v>
      </c>
      <c r="P38" s="13">
        <f t="shared" si="4"/>
        <v>1</v>
      </c>
      <c r="Q38" s="13"/>
      <c r="R38" s="13">
        <f t="shared" si="5"/>
        <v>0</v>
      </c>
      <c r="S38" s="13">
        <f t="shared" si="6"/>
        <v>0</v>
      </c>
      <c r="T38" s="12">
        <f t="shared" si="7"/>
        <v>0</v>
      </c>
      <c r="U38" s="13"/>
      <c r="V38" s="42"/>
      <c r="W38" s="14"/>
      <c r="X38" s="14"/>
      <c r="Y38" s="14"/>
      <c r="Z38" s="14"/>
      <c r="AA38" s="14"/>
      <c r="AB38" s="14"/>
      <c r="AC38" s="14"/>
      <c r="AD38" s="14"/>
    </row>
    <row r="39" spans="1:30" s="15" customFormat="1" ht="114" x14ac:dyDescent="0.25">
      <c r="A39" s="34">
        <v>28</v>
      </c>
      <c r="B39" s="49" t="s">
        <v>1350</v>
      </c>
      <c r="C39" s="22" t="s">
        <v>173</v>
      </c>
      <c r="D39" s="50">
        <v>100</v>
      </c>
      <c r="E39" s="35"/>
      <c r="F39" s="29"/>
      <c r="G39" s="30"/>
      <c r="H39" s="31">
        <f t="shared" si="0"/>
        <v>0</v>
      </c>
      <c r="I39" s="32"/>
      <c r="J39" s="31">
        <f t="shared" si="1"/>
        <v>0</v>
      </c>
      <c r="K39" s="31"/>
      <c r="L39" s="36">
        <f t="shared" si="2"/>
        <v>0</v>
      </c>
      <c r="M39" s="13">
        <f t="shared" si="8"/>
        <v>1</v>
      </c>
      <c r="N39" s="13">
        <f t="shared" si="8"/>
        <v>1</v>
      </c>
      <c r="O39" s="13">
        <f t="shared" si="8"/>
        <v>1</v>
      </c>
      <c r="P39" s="13">
        <f t="shared" si="4"/>
        <v>1</v>
      </c>
      <c r="Q39" s="13"/>
      <c r="R39" s="13">
        <f t="shared" si="5"/>
        <v>0</v>
      </c>
      <c r="S39" s="13">
        <f t="shared" si="6"/>
        <v>0</v>
      </c>
      <c r="T39" s="12">
        <f t="shared" si="7"/>
        <v>0</v>
      </c>
      <c r="U39" s="13"/>
      <c r="V39" s="42"/>
      <c r="W39" s="14"/>
      <c r="X39" s="14"/>
      <c r="Y39" s="14"/>
      <c r="Z39" s="14"/>
      <c r="AA39" s="14"/>
      <c r="AB39" s="14"/>
      <c r="AC39" s="14"/>
      <c r="AD39" s="14"/>
    </row>
    <row r="40" spans="1:30" s="15" customFormat="1" ht="142.5" x14ac:dyDescent="0.25">
      <c r="A40" s="34">
        <v>29</v>
      </c>
      <c r="B40" s="49" t="s">
        <v>1351</v>
      </c>
      <c r="C40" s="22" t="s">
        <v>173</v>
      </c>
      <c r="D40" s="50">
        <v>1500</v>
      </c>
      <c r="E40" s="35"/>
      <c r="F40" s="29"/>
      <c r="G40" s="30"/>
      <c r="H40" s="31">
        <f t="shared" si="0"/>
        <v>0</v>
      </c>
      <c r="I40" s="32"/>
      <c r="J40" s="31">
        <f t="shared" si="1"/>
        <v>0</v>
      </c>
      <c r="K40" s="31"/>
      <c r="L40" s="36">
        <f t="shared" si="2"/>
        <v>0</v>
      </c>
      <c r="M40" s="13">
        <f t="shared" si="8"/>
        <v>1</v>
      </c>
      <c r="N40" s="13">
        <f t="shared" si="8"/>
        <v>1</v>
      </c>
      <c r="O40" s="13">
        <f t="shared" si="8"/>
        <v>1</v>
      </c>
      <c r="P40" s="13">
        <f t="shared" si="4"/>
        <v>1</v>
      </c>
      <c r="Q40" s="13"/>
      <c r="R40" s="13">
        <f t="shared" si="5"/>
        <v>0</v>
      </c>
      <c r="S40" s="13">
        <f t="shared" si="6"/>
        <v>0</v>
      </c>
      <c r="T40" s="12">
        <f t="shared" si="7"/>
        <v>0</v>
      </c>
      <c r="U40" s="13"/>
      <c r="V40" s="42"/>
      <c r="W40" s="14"/>
      <c r="X40" s="14"/>
      <c r="Y40" s="14"/>
      <c r="Z40" s="14"/>
      <c r="AA40" s="14"/>
      <c r="AB40" s="14"/>
      <c r="AC40" s="14"/>
      <c r="AD40" s="14"/>
    </row>
    <row r="41" spans="1:30" s="15" customFormat="1" ht="128.25" x14ac:dyDescent="0.25">
      <c r="A41" s="34">
        <v>30</v>
      </c>
      <c r="B41" s="49" t="s">
        <v>1352</v>
      </c>
      <c r="C41" s="22" t="s">
        <v>173</v>
      </c>
      <c r="D41" s="50">
        <v>3000</v>
      </c>
      <c r="E41" s="35"/>
      <c r="F41" s="29"/>
      <c r="G41" s="30"/>
      <c r="H41" s="31">
        <f t="shared" si="0"/>
        <v>0</v>
      </c>
      <c r="I41" s="32"/>
      <c r="J41" s="31">
        <f t="shared" si="1"/>
        <v>0</v>
      </c>
      <c r="K41" s="31"/>
      <c r="L41" s="36">
        <f t="shared" si="2"/>
        <v>0</v>
      </c>
      <c r="M41" s="13">
        <f t="shared" si="8"/>
        <v>1</v>
      </c>
      <c r="N41" s="13">
        <f t="shared" si="8"/>
        <v>1</v>
      </c>
      <c r="O41" s="13">
        <f t="shared" si="8"/>
        <v>1</v>
      </c>
      <c r="P41" s="13">
        <f t="shared" si="4"/>
        <v>1</v>
      </c>
      <c r="Q41" s="13"/>
      <c r="R41" s="13">
        <f t="shared" si="5"/>
        <v>0</v>
      </c>
      <c r="S41" s="13">
        <f t="shared" si="6"/>
        <v>0</v>
      </c>
      <c r="T41" s="12">
        <f t="shared" si="7"/>
        <v>0</v>
      </c>
      <c r="U41" s="13"/>
      <c r="V41" s="42"/>
      <c r="W41" s="14"/>
      <c r="X41" s="14"/>
      <c r="Y41" s="14"/>
      <c r="Z41" s="14"/>
      <c r="AA41" s="14"/>
      <c r="AB41" s="14"/>
      <c r="AC41" s="14"/>
      <c r="AD41" s="14"/>
    </row>
    <row r="42" spans="1:30" s="15" customFormat="1" ht="142.5" x14ac:dyDescent="0.25">
      <c r="A42" s="34">
        <v>31</v>
      </c>
      <c r="B42" s="49" t="s">
        <v>1353</v>
      </c>
      <c r="C42" s="22" t="s">
        <v>173</v>
      </c>
      <c r="D42" s="50">
        <v>2000</v>
      </c>
      <c r="E42" s="35"/>
      <c r="F42" s="29"/>
      <c r="G42" s="30"/>
      <c r="H42" s="31">
        <f t="shared" si="0"/>
        <v>0</v>
      </c>
      <c r="I42" s="32"/>
      <c r="J42" s="31">
        <f t="shared" si="1"/>
        <v>0</v>
      </c>
      <c r="K42" s="31"/>
      <c r="L42" s="36">
        <f t="shared" si="2"/>
        <v>0</v>
      </c>
      <c r="M42" s="13">
        <f t="shared" si="8"/>
        <v>1</v>
      </c>
      <c r="N42" s="13">
        <f t="shared" si="8"/>
        <v>1</v>
      </c>
      <c r="O42" s="13">
        <f t="shared" si="8"/>
        <v>1</v>
      </c>
      <c r="P42" s="13">
        <f t="shared" si="4"/>
        <v>1</v>
      </c>
      <c r="Q42" s="13"/>
      <c r="R42" s="13">
        <f t="shared" si="5"/>
        <v>0</v>
      </c>
      <c r="S42" s="13">
        <f t="shared" si="6"/>
        <v>0</v>
      </c>
      <c r="T42" s="12">
        <f t="shared" si="7"/>
        <v>0</v>
      </c>
      <c r="U42" s="13"/>
      <c r="V42" s="42"/>
      <c r="W42" s="14"/>
      <c r="X42" s="14"/>
      <c r="Y42" s="14"/>
      <c r="Z42" s="14"/>
      <c r="AA42" s="14"/>
      <c r="AB42" s="14"/>
      <c r="AC42" s="14"/>
      <c r="AD42" s="14"/>
    </row>
    <row r="43" spans="1:30" s="15" customFormat="1" ht="85.5" x14ac:dyDescent="0.25">
      <c r="A43" s="34">
        <v>32</v>
      </c>
      <c r="B43" s="49" t="s">
        <v>1354</v>
      </c>
      <c r="C43" s="22" t="s">
        <v>173</v>
      </c>
      <c r="D43" s="50">
        <v>2500</v>
      </c>
      <c r="E43" s="35"/>
      <c r="F43" s="29"/>
      <c r="G43" s="30"/>
      <c r="H43" s="31">
        <f t="shared" si="0"/>
        <v>0</v>
      </c>
      <c r="I43" s="32"/>
      <c r="J43" s="31">
        <f t="shared" si="1"/>
        <v>0</v>
      </c>
      <c r="K43" s="31"/>
      <c r="L43" s="36">
        <f t="shared" si="2"/>
        <v>0</v>
      </c>
      <c r="M43" s="13">
        <f t="shared" si="8"/>
        <v>1</v>
      </c>
      <c r="N43" s="13">
        <f t="shared" si="8"/>
        <v>1</v>
      </c>
      <c r="O43" s="13">
        <f t="shared" si="8"/>
        <v>1</v>
      </c>
      <c r="P43" s="13">
        <f t="shared" si="4"/>
        <v>1</v>
      </c>
      <c r="Q43" s="13"/>
      <c r="R43" s="13">
        <f t="shared" si="5"/>
        <v>0</v>
      </c>
      <c r="S43" s="13">
        <f t="shared" si="6"/>
        <v>0</v>
      </c>
      <c r="T43" s="12">
        <f t="shared" si="7"/>
        <v>0</v>
      </c>
      <c r="U43" s="13"/>
      <c r="V43" s="42"/>
      <c r="W43" s="14"/>
      <c r="X43" s="14"/>
      <c r="Y43" s="14"/>
      <c r="Z43" s="14"/>
      <c r="AA43" s="14"/>
      <c r="AB43" s="14"/>
      <c r="AC43" s="14"/>
      <c r="AD43" s="14"/>
    </row>
    <row r="44" spans="1:30" s="15" customFormat="1" ht="85.5" x14ac:dyDescent="0.25">
      <c r="A44" s="34">
        <v>33</v>
      </c>
      <c r="B44" s="49" t="s">
        <v>1355</v>
      </c>
      <c r="C44" s="22" t="s">
        <v>173</v>
      </c>
      <c r="D44" s="50">
        <v>100</v>
      </c>
      <c r="E44" s="35"/>
      <c r="F44" s="29"/>
      <c r="G44" s="30"/>
      <c r="H44" s="31">
        <f t="shared" si="0"/>
        <v>0</v>
      </c>
      <c r="I44" s="32"/>
      <c r="J44" s="31">
        <f t="shared" si="1"/>
        <v>0</v>
      </c>
      <c r="K44" s="31"/>
      <c r="L44" s="36">
        <f t="shared" si="2"/>
        <v>0</v>
      </c>
      <c r="M44" s="13">
        <f t="shared" ref="M44:O44" si="9">IF(ISBLANK(E44),1,0)</f>
        <v>1</v>
      </c>
      <c r="N44" s="13">
        <f t="shared" si="9"/>
        <v>1</v>
      </c>
      <c r="O44" s="13">
        <f t="shared" si="9"/>
        <v>1</v>
      </c>
      <c r="P44" s="13">
        <f t="shared" si="4"/>
        <v>1</v>
      </c>
      <c r="Q44" s="13"/>
      <c r="R44" s="13">
        <f t="shared" si="5"/>
        <v>0</v>
      </c>
      <c r="S44" s="13">
        <f t="shared" si="6"/>
        <v>0</v>
      </c>
      <c r="T44" s="12">
        <f t="shared" si="7"/>
        <v>0</v>
      </c>
      <c r="U44" s="13"/>
      <c r="V44" s="42"/>
      <c r="W44" s="14"/>
      <c r="X44" s="14"/>
      <c r="Y44" s="14"/>
      <c r="Z44" s="14"/>
      <c r="AA44" s="14"/>
      <c r="AB44" s="14"/>
      <c r="AC44" s="14"/>
      <c r="AD44" s="14"/>
    </row>
    <row r="45" spans="1:30" s="15" customFormat="1" ht="29.25" customHeight="1" x14ac:dyDescent="0.25">
      <c r="A45" s="86"/>
      <c r="B45" s="86"/>
      <c r="C45" s="86"/>
      <c r="D45" s="86"/>
      <c r="E45" s="86"/>
      <c r="F45" s="23" t="s">
        <v>3</v>
      </c>
      <c r="G45" s="23" t="s">
        <v>4</v>
      </c>
      <c r="H45" s="24">
        <f ca="1">SUM(OFFSET($H$12,0,0,ROW()-12,1))</f>
        <v>0</v>
      </c>
      <c r="I45" s="25" t="s">
        <v>4</v>
      </c>
      <c r="J45" s="24">
        <f ca="1">SUM(OFFSET($J$12,0,0,ROW()-12,1))</f>
        <v>0</v>
      </c>
      <c r="K45" s="25" t="s">
        <v>4</v>
      </c>
      <c r="L45" s="33"/>
      <c r="M45" s="13"/>
      <c r="N45" s="13"/>
      <c r="O45" s="13"/>
      <c r="P45" s="13"/>
      <c r="Q45" s="13"/>
      <c r="R45" s="13"/>
      <c r="S45" s="13"/>
      <c r="T45" s="13"/>
      <c r="U45" s="13"/>
      <c r="V45" s="42"/>
      <c r="W45" s="14"/>
      <c r="X45" s="14"/>
      <c r="Y45" s="14"/>
      <c r="Z45" s="14"/>
      <c r="AA45" s="14"/>
      <c r="AB45" s="14"/>
      <c r="AC45" s="14"/>
      <c r="AD45" s="14"/>
    </row>
    <row r="46" spans="1:30" x14ac:dyDescent="0.25">
      <c r="A46" s="54" t="s">
        <v>157</v>
      </c>
      <c r="B46" s="26"/>
      <c r="C46" s="26"/>
      <c r="D46" s="26"/>
      <c r="E46" s="27"/>
      <c r="F46" s="28"/>
      <c r="G46" s="27"/>
      <c r="H46" s="27"/>
      <c r="I46" s="27"/>
      <c r="J46" s="27"/>
      <c r="K46" s="27"/>
      <c r="L46" s="33"/>
    </row>
    <row r="47" spans="1:30" x14ac:dyDescent="0.25">
      <c r="A47" s="26"/>
      <c r="B47" s="26"/>
      <c r="C47" s="26"/>
      <c r="D47" s="26"/>
      <c r="E47" s="27"/>
      <c r="F47" s="28"/>
      <c r="G47" s="27"/>
      <c r="H47" s="27"/>
      <c r="I47" s="27"/>
      <c r="J47" s="27"/>
      <c r="K47" s="27"/>
      <c r="L47" s="33"/>
    </row>
    <row r="48" spans="1:30" x14ac:dyDescent="0.25">
      <c r="A48" s="26" t="s">
        <v>5</v>
      </c>
      <c r="B48" s="26"/>
      <c r="C48" s="26"/>
      <c r="D48" s="26"/>
      <c r="E48" s="27"/>
      <c r="F48" s="28"/>
      <c r="G48" s="27"/>
      <c r="H48" s="27"/>
      <c r="I48" s="27"/>
      <c r="J48" s="27"/>
      <c r="K48" s="27"/>
      <c r="L48" s="33"/>
    </row>
    <row r="49" spans="1:12" x14ac:dyDescent="0.25">
      <c r="A49" s="87" t="s">
        <v>16</v>
      </c>
      <c r="B49" s="87"/>
      <c r="C49" s="87"/>
      <c r="D49" s="87"/>
      <c r="E49" s="87"/>
      <c r="F49" s="87"/>
      <c r="G49" s="87"/>
      <c r="H49" s="87"/>
      <c r="I49" s="87"/>
      <c r="J49" s="87"/>
      <c r="K49" s="87"/>
      <c r="L49" s="33"/>
    </row>
    <row r="50" spans="1:12" x14ac:dyDescent="0.25">
      <c r="A50" s="26"/>
      <c r="B50" s="26"/>
      <c r="C50" s="26"/>
      <c r="D50" s="26"/>
      <c r="E50" s="27"/>
      <c r="F50" s="28"/>
      <c r="G50" s="27"/>
      <c r="H50" s="27"/>
      <c r="I50" s="27"/>
      <c r="J50" s="27"/>
      <c r="K50" s="27"/>
    </row>
    <row r="51" spans="1:12" ht="73.5" customHeight="1" x14ac:dyDescent="0.25">
      <c r="A51" s="68" t="s">
        <v>19</v>
      </c>
      <c r="B51" s="68"/>
      <c r="C51" s="68"/>
      <c r="D51" s="68"/>
      <c r="E51" s="68"/>
      <c r="F51" s="68"/>
      <c r="G51" s="68"/>
      <c r="H51" s="68"/>
      <c r="I51" s="68"/>
      <c r="J51" s="68"/>
      <c r="K51" s="68"/>
    </row>
  </sheetData>
  <protectedRanges>
    <protectedRange sqref="K12:K17 K20:K22 K24:K44" name="Rozstęp4_1_2_1"/>
    <protectedRange sqref="I12:I17 I20:I22 I24:I44" name="Rozstęp3_1_2_1"/>
    <protectedRange sqref="E12:G17 E20:G22 E24:G44" name="Rozstęp2_1_2_1"/>
    <protectedRange sqref="K18:K19" name="Rozstęp4_1_2_1_1"/>
    <protectedRange sqref="I18:I19" name="Rozstęp3_1_2_1_1"/>
    <protectedRange sqref="E18:G19" name="Rozstęp2_1_2_1_1"/>
    <protectedRange sqref="K23" name="Rozstęp4_1_2_2"/>
    <protectedRange sqref="I23" name="Rozstęp3_1_2_2"/>
    <protectedRange sqref="E23:G23" name="Rozstęp2_1_2_2"/>
  </protectedRanges>
  <mergeCells count="12">
    <mergeCell ref="A45:E45"/>
    <mergeCell ref="A49:K49"/>
    <mergeCell ref="A51:K51"/>
    <mergeCell ref="B1:D1"/>
    <mergeCell ref="F1:K1"/>
    <mergeCell ref="F2:H2"/>
    <mergeCell ref="B3:D7"/>
    <mergeCell ref="E5:J6"/>
    <mergeCell ref="E7:J7"/>
    <mergeCell ref="B8:D8"/>
    <mergeCell ref="E8:J8"/>
    <mergeCell ref="D10:G10"/>
  </mergeCells>
  <conditionalFormatting sqref="E7 L7:M7">
    <cfRule type="expression" dxfId="5" priority="1">
      <formula>$E$7="Przekroczona ilość liczb po przecinku w przynajmniej jednej cenie"</formula>
    </cfRule>
  </conditionalFormatting>
  <conditionalFormatting sqref="E5 L5:M6">
    <cfRule type="expression" dxfId="4" priority="2">
      <formula>$E$5="Nie składamy oferty w zakresie przedmiotowego zadania"</formula>
    </cfRule>
  </conditionalFormatting>
  <pageMargins left="0.25" right="0.25" top="0.75" bottom="0.75" header="0.3" footer="0.3"/>
  <pageSetup paperSize="9" scale="59" orientation="landscape" verticalDpi="200"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3"/>
  <sheetViews>
    <sheetView workbookViewId="0">
      <selection activeCell="E12" sqref="E12"/>
    </sheetView>
  </sheetViews>
  <sheetFormatPr defaultRowHeight="15" x14ac:dyDescent="0.25"/>
  <cols>
    <col min="1" max="1" width="5.85546875" style="1" customWidth="1"/>
    <col min="2" max="2" width="58.85546875" style="1" customWidth="1"/>
    <col min="3" max="3" width="6.42578125" style="1" customWidth="1"/>
    <col min="4" max="4" width="10.5703125" style="1" bestFit="1" customWidth="1"/>
    <col min="5" max="5" width="32" style="56" customWidth="1"/>
    <col min="6" max="6" width="23" style="4" customWidth="1"/>
    <col min="7" max="7" width="13" style="56" customWidth="1"/>
    <col min="8" max="9" width="15.42578125" style="56" customWidth="1"/>
    <col min="10" max="10" width="25.28515625" style="56" bestFit="1" customWidth="1"/>
    <col min="11" max="11" width="28.140625" style="56"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75 do SWZ</v>
      </c>
      <c r="G1" s="71"/>
      <c r="H1" s="71"/>
      <c r="I1" s="71"/>
      <c r="J1" s="71"/>
      <c r="K1" s="71"/>
      <c r="L1" s="40"/>
      <c r="M1" s="40"/>
      <c r="N1" s="40"/>
    </row>
    <row r="2" spans="1:30" ht="15.75" thickBot="1" x14ac:dyDescent="0.3">
      <c r="F2" s="72"/>
      <c r="G2" s="72"/>
      <c r="H2" s="72"/>
      <c r="I2" s="55"/>
      <c r="J2" s="55"/>
      <c r="K2" s="55"/>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57"/>
      <c r="L5" s="38"/>
      <c r="M5" s="38"/>
    </row>
    <row r="6" spans="1:30" ht="15" customHeight="1" x14ac:dyDescent="0.25">
      <c r="B6" s="76"/>
      <c r="C6" s="77"/>
      <c r="D6" s="78"/>
      <c r="E6" s="82"/>
      <c r="F6" s="82"/>
      <c r="G6" s="82"/>
      <c r="H6" s="82"/>
      <c r="I6" s="82"/>
      <c r="J6" s="82"/>
      <c r="K6" s="57"/>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75</v>
      </c>
      <c r="D10" s="85" t="str">
        <f ca="1">VLOOKUP(C10,Nazwy!B2:C764,2)</f>
        <v>Żywienie 2</v>
      </c>
      <c r="E10" s="85"/>
      <c r="F10" s="85"/>
      <c r="G10" s="85"/>
      <c r="H10" s="11">
        <f ca="1">SUMIF(F12:F1297,"Razem",H12:H1297)</f>
        <v>0</v>
      </c>
      <c r="I10" s="11"/>
      <c r="J10" s="11">
        <f ca="1">SUMIF(F12:F1297,"Razem",J12:J1297)</f>
        <v>0</v>
      </c>
      <c r="K10" s="11"/>
      <c r="L10" s="2">
        <f>SUM(L11:L1791)</f>
        <v>0</v>
      </c>
      <c r="M10" s="2">
        <f>COUNTIF(M12:M1791,0)</f>
        <v>0</v>
      </c>
      <c r="N10" s="2">
        <f>COUNTIF(N12:N1791,0)</f>
        <v>0</v>
      </c>
      <c r="O10" s="2">
        <f>COUNTIF(O12:O1791,0)</f>
        <v>0</v>
      </c>
      <c r="P10" s="2">
        <f>COUNTIF(P12:P1791,0)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SUM(M12:M1791)</f>
        <v>5</v>
      </c>
      <c r="N11" s="2">
        <f>SUM(N12:N1791)</f>
        <v>5</v>
      </c>
      <c r="O11" s="2">
        <f>SUM(O12:O1791)</f>
        <v>5</v>
      </c>
      <c r="P11" s="2">
        <f>SUM(P12:P1791)</f>
        <v>5</v>
      </c>
      <c r="Q11" s="2">
        <f>SUM(M11:P11)</f>
        <v>20</v>
      </c>
      <c r="R11" s="2">
        <f>SUM(R12:R1791)</f>
        <v>0</v>
      </c>
      <c r="S11" s="2">
        <f>SUM(S12:S1791)</f>
        <v>0</v>
      </c>
      <c r="T11" s="2">
        <f>SUM(T12:T1791)</f>
        <v>0</v>
      </c>
    </row>
    <row r="12" spans="1:30" s="15" customFormat="1" ht="99.75" x14ac:dyDescent="0.25">
      <c r="A12" s="34">
        <v>1</v>
      </c>
      <c r="B12" s="49" t="s">
        <v>1356</v>
      </c>
      <c r="C12" s="22" t="s">
        <v>173</v>
      </c>
      <c r="D12" s="50">
        <v>162</v>
      </c>
      <c r="E12" s="35"/>
      <c r="F12" s="29"/>
      <c r="G12" s="30"/>
      <c r="H12" s="31">
        <f t="shared" ref="H12:H16" si="0">ROUND(D12*G12,2)</f>
        <v>0</v>
      </c>
      <c r="I12" s="32"/>
      <c r="J12" s="31">
        <f t="shared" ref="J12:J16" si="1">ROUND(H12*(1+I12),2)</f>
        <v>0</v>
      </c>
      <c r="K12" s="31"/>
      <c r="L12" s="36">
        <f t="shared" ref="L12:L16" si="2">IF(LEN(H12)-IFERROR(SEARCH(",",H12,1),LEN(H12))&gt;2,1,0)</f>
        <v>0</v>
      </c>
      <c r="M12" s="13">
        <f t="shared" ref="M12:O16" si="3">IF(ISBLANK(E12),1,0)</f>
        <v>1</v>
      </c>
      <c r="N12" s="13">
        <f t="shared" si="3"/>
        <v>1</v>
      </c>
      <c r="O12" s="13">
        <f t="shared" si="3"/>
        <v>1</v>
      </c>
      <c r="P12" s="13">
        <f t="shared" ref="P12:P16" si="4">IF(ISBLANK(I12),1,0)</f>
        <v>1</v>
      </c>
      <c r="Q12" s="13"/>
      <c r="R12" s="13">
        <f t="shared" ref="R12:R16" si="5">IF(ISNUMBER(H12),0,1)</f>
        <v>0</v>
      </c>
      <c r="S12" s="13">
        <f t="shared" ref="S12:S16" si="6">IF(I12=0.08,0,IF(I12=0.23,0,IF(I12=0.05,0,IF(I12=0,0,1))))</f>
        <v>0</v>
      </c>
      <c r="T12" s="12">
        <f t="shared" ref="T12:T16" si="7">IF(ISERROR(IF(LEN(G12)-FIND(",",G12)&gt;4,1,0)),0,IF(LEN(G12)-FIND(",",G12)&gt;4,1,0))</f>
        <v>0</v>
      </c>
      <c r="U12" s="13"/>
      <c r="V12" s="42"/>
      <c r="W12" s="14"/>
      <c r="X12" s="14"/>
      <c r="Y12" s="14"/>
      <c r="Z12" s="14"/>
      <c r="AA12" s="14"/>
      <c r="AB12" s="14"/>
      <c r="AC12" s="14"/>
      <c r="AD12" s="14"/>
    </row>
    <row r="13" spans="1:30" s="15" customFormat="1" ht="85.5" x14ac:dyDescent="0.25">
      <c r="A13" s="34">
        <v>2</v>
      </c>
      <c r="B13" s="49" t="s">
        <v>1357</v>
      </c>
      <c r="C13" s="22" t="s">
        <v>173</v>
      </c>
      <c r="D13" s="50">
        <v>500</v>
      </c>
      <c r="E13" s="35"/>
      <c r="F13" s="29"/>
      <c r="G13" s="30"/>
      <c r="H13" s="31">
        <f t="shared" si="0"/>
        <v>0</v>
      </c>
      <c r="I13" s="32"/>
      <c r="J13" s="31">
        <f t="shared" si="1"/>
        <v>0</v>
      </c>
      <c r="K13" s="31"/>
      <c r="L13" s="36">
        <f t="shared" si="2"/>
        <v>0</v>
      </c>
      <c r="M13" s="13">
        <f t="shared" si="3"/>
        <v>1</v>
      </c>
      <c r="N13" s="13">
        <f t="shared" si="3"/>
        <v>1</v>
      </c>
      <c r="O13" s="13">
        <f t="shared" si="3"/>
        <v>1</v>
      </c>
      <c r="P13" s="13">
        <f t="shared" si="4"/>
        <v>1</v>
      </c>
      <c r="Q13" s="13"/>
      <c r="R13" s="13">
        <f t="shared" si="5"/>
        <v>0</v>
      </c>
      <c r="S13" s="13">
        <f t="shared" si="6"/>
        <v>0</v>
      </c>
      <c r="T13" s="12">
        <f t="shared" si="7"/>
        <v>0</v>
      </c>
      <c r="U13" s="13"/>
      <c r="V13" s="42"/>
      <c r="W13" s="14"/>
      <c r="X13" s="14"/>
      <c r="Y13" s="14"/>
      <c r="Z13" s="14"/>
      <c r="AA13" s="14"/>
      <c r="AB13" s="14"/>
      <c r="AC13" s="14"/>
      <c r="AD13" s="14"/>
    </row>
    <row r="14" spans="1:30" s="15" customFormat="1" ht="99.75" x14ac:dyDescent="0.25">
      <c r="A14" s="34">
        <v>3</v>
      </c>
      <c r="B14" s="49" t="s">
        <v>1358</v>
      </c>
      <c r="C14" s="22" t="s">
        <v>173</v>
      </c>
      <c r="D14" s="50">
        <v>500</v>
      </c>
      <c r="E14" s="35"/>
      <c r="F14" s="29"/>
      <c r="G14" s="30"/>
      <c r="H14" s="31">
        <f t="shared" si="0"/>
        <v>0</v>
      </c>
      <c r="I14" s="32"/>
      <c r="J14" s="31">
        <f t="shared" si="1"/>
        <v>0</v>
      </c>
      <c r="K14" s="31"/>
      <c r="L14" s="36">
        <f t="shared" si="2"/>
        <v>0</v>
      </c>
      <c r="M14" s="13">
        <f t="shared" si="3"/>
        <v>1</v>
      </c>
      <c r="N14" s="13">
        <f t="shared" si="3"/>
        <v>1</v>
      </c>
      <c r="O14" s="13">
        <f t="shared" si="3"/>
        <v>1</v>
      </c>
      <c r="P14" s="13">
        <f t="shared" si="4"/>
        <v>1</v>
      </c>
      <c r="Q14" s="13"/>
      <c r="R14" s="13">
        <f t="shared" si="5"/>
        <v>0</v>
      </c>
      <c r="S14" s="13">
        <f t="shared" si="6"/>
        <v>0</v>
      </c>
      <c r="T14" s="12">
        <f t="shared" si="7"/>
        <v>0</v>
      </c>
      <c r="U14" s="13"/>
      <c r="V14" s="42"/>
      <c r="W14" s="14"/>
      <c r="X14" s="14"/>
      <c r="Y14" s="14"/>
      <c r="Z14" s="14"/>
      <c r="AA14" s="14"/>
      <c r="AB14" s="14"/>
      <c r="AC14" s="14"/>
      <c r="AD14" s="14"/>
    </row>
    <row r="15" spans="1:30" s="15" customFormat="1" ht="57" x14ac:dyDescent="0.25">
      <c r="A15" s="34">
        <v>4</v>
      </c>
      <c r="B15" s="49" t="s">
        <v>1359</v>
      </c>
      <c r="C15" s="22" t="s">
        <v>173</v>
      </c>
      <c r="D15" s="50">
        <v>400</v>
      </c>
      <c r="E15" s="35"/>
      <c r="F15" s="29"/>
      <c r="G15" s="30"/>
      <c r="H15" s="31">
        <f t="shared" si="0"/>
        <v>0</v>
      </c>
      <c r="I15" s="32"/>
      <c r="J15" s="31">
        <f t="shared" si="1"/>
        <v>0</v>
      </c>
      <c r="K15" s="31"/>
      <c r="L15" s="36">
        <f t="shared" si="2"/>
        <v>0</v>
      </c>
      <c r="M15" s="13">
        <f t="shared" si="3"/>
        <v>1</v>
      </c>
      <c r="N15" s="13">
        <f t="shared" si="3"/>
        <v>1</v>
      </c>
      <c r="O15" s="13">
        <f t="shared" si="3"/>
        <v>1</v>
      </c>
      <c r="P15" s="13">
        <f t="shared" si="4"/>
        <v>1</v>
      </c>
      <c r="Q15" s="13"/>
      <c r="R15" s="13">
        <f t="shared" si="5"/>
        <v>0</v>
      </c>
      <c r="S15" s="13">
        <f t="shared" si="6"/>
        <v>0</v>
      </c>
      <c r="T15" s="12">
        <f t="shared" si="7"/>
        <v>0</v>
      </c>
      <c r="U15" s="13"/>
      <c r="V15" s="42"/>
      <c r="W15" s="14"/>
      <c r="X15" s="14"/>
      <c r="Y15" s="14"/>
      <c r="Z15" s="14"/>
      <c r="AA15" s="14"/>
      <c r="AB15" s="14"/>
      <c r="AC15" s="14"/>
      <c r="AD15" s="14"/>
    </row>
    <row r="16" spans="1:30" s="15" customFormat="1" ht="71.25" x14ac:dyDescent="0.25">
      <c r="A16" s="34">
        <v>5</v>
      </c>
      <c r="B16" s="49" t="s">
        <v>1360</v>
      </c>
      <c r="C16" s="22" t="s">
        <v>173</v>
      </c>
      <c r="D16" s="50">
        <v>500</v>
      </c>
      <c r="E16" s="35"/>
      <c r="F16" s="29"/>
      <c r="G16" s="30"/>
      <c r="H16" s="31">
        <f t="shared" si="0"/>
        <v>0</v>
      </c>
      <c r="I16" s="32"/>
      <c r="J16" s="31">
        <f t="shared" si="1"/>
        <v>0</v>
      </c>
      <c r="K16" s="31"/>
      <c r="L16" s="36">
        <f t="shared" si="2"/>
        <v>0</v>
      </c>
      <c r="M16" s="13">
        <f t="shared" si="3"/>
        <v>1</v>
      </c>
      <c r="N16" s="13">
        <f t="shared" si="3"/>
        <v>1</v>
      </c>
      <c r="O16" s="13">
        <f t="shared" si="3"/>
        <v>1</v>
      </c>
      <c r="P16" s="13">
        <f t="shared" si="4"/>
        <v>1</v>
      </c>
      <c r="Q16" s="13"/>
      <c r="R16" s="13">
        <f t="shared" si="5"/>
        <v>0</v>
      </c>
      <c r="S16" s="13">
        <f t="shared" si="6"/>
        <v>0</v>
      </c>
      <c r="T16" s="12">
        <f t="shared" si="7"/>
        <v>0</v>
      </c>
      <c r="U16" s="13"/>
      <c r="V16" s="42"/>
      <c r="W16" s="14"/>
      <c r="X16" s="14"/>
      <c r="Y16" s="14"/>
      <c r="Z16" s="14"/>
      <c r="AA16" s="14"/>
      <c r="AB16" s="14"/>
      <c r="AC16" s="14"/>
      <c r="AD16" s="14"/>
    </row>
    <row r="17" spans="1:30" s="15" customFormat="1" ht="29.25" customHeight="1" x14ac:dyDescent="0.25">
      <c r="A17" s="86"/>
      <c r="B17" s="86"/>
      <c r="C17" s="86"/>
      <c r="D17" s="86"/>
      <c r="E17" s="86"/>
      <c r="F17" s="23" t="s">
        <v>3</v>
      </c>
      <c r="G17" s="23" t="s">
        <v>4</v>
      </c>
      <c r="H17" s="24">
        <f ca="1">SUM(OFFSET($H$12,0,0,ROW()-12,1))</f>
        <v>0</v>
      </c>
      <c r="I17" s="25" t="s">
        <v>4</v>
      </c>
      <c r="J17" s="24">
        <f ca="1">SUM(OFFSET($J$12,0,0,ROW()-12,1))</f>
        <v>0</v>
      </c>
      <c r="K17" s="25" t="s">
        <v>4</v>
      </c>
      <c r="L17" s="33"/>
      <c r="M17" s="13"/>
      <c r="N17" s="13"/>
      <c r="O17" s="13"/>
      <c r="P17" s="13"/>
      <c r="Q17" s="13"/>
      <c r="R17" s="13"/>
      <c r="S17" s="13"/>
      <c r="T17" s="13"/>
      <c r="U17" s="13"/>
      <c r="V17" s="42"/>
      <c r="W17" s="14"/>
      <c r="X17" s="14"/>
      <c r="Y17" s="14"/>
      <c r="Z17" s="14"/>
      <c r="AA17" s="14"/>
      <c r="AB17" s="14"/>
      <c r="AC17" s="14"/>
      <c r="AD17" s="14"/>
    </row>
    <row r="18" spans="1:30" x14ac:dyDescent="0.25">
      <c r="A18" s="58" t="s">
        <v>157</v>
      </c>
      <c r="B18" s="26"/>
      <c r="C18" s="26"/>
      <c r="D18" s="26"/>
      <c r="E18" s="27"/>
      <c r="F18" s="28"/>
      <c r="G18" s="27"/>
      <c r="H18" s="27"/>
      <c r="I18" s="27"/>
      <c r="J18" s="27"/>
      <c r="K18" s="27"/>
      <c r="L18" s="33"/>
    </row>
    <row r="19" spans="1:30" x14ac:dyDescent="0.25">
      <c r="A19" s="26"/>
      <c r="B19" s="26"/>
      <c r="C19" s="26"/>
      <c r="D19" s="26"/>
      <c r="E19" s="27"/>
      <c r="F19" s="28"/>
      <c r="G19" s="27"/>
      <c r="H19" s="27"/>
      <c r="I19" s="27"/>
      <c r="J19" s="27"/>
      <c r="K19" s="27"/>
      <c r="L19" s="33"/>
    </row>
    <row r="20" spans="1:30" x14ac:dyDescent="0.25">
      <c r="A20" s="26" t="s">
        <v>5</v>
      </c>
      <c r="B20" s="26"/>
      <c r="C20" s="26"/>
      <c r="D20" s="26"/>
      <c r="E20" s="27"/>
      <c r="F20" s="28"/>
      <c r="G20" s="27"/>
      <c r="H20" s="27"/>
      <c r="I20" s="27"/>
      <c r="J20" s="27"/>
      <c r="K20" s="27"/>
      <c r="L20" s="33"/>
    </row>
    <row r="21" spans="1:30" x14ac:dyDescent="0.25">
      <c r="A21" s="87" t="s">
        <v>16</v>
      </c>
      <c r="B21" s="87"/>
      <c r="C21" s="87"/>
      <c r="D21" s="87"/>
      <c r="E21" s="87"/>
      <c r="F21" s="87"/>
      <c r="G21" s="87"/>
      <c r="H21" s="87"/>
      <c r="I21" s="87"/>
      <c r="J21" s="87"/>
      <c r="K21" s="87"/>
      <c r="L21" s="33"/>
    </row>
    <row r="22" spans="1:30" x14ac:dyDescent="0.25">
      <c r="A22" s="26"/>
      <c r="B22" s="26"/>
      <c r="C22" s="26"/>
      <c r="D22" s="26"/>
      <c r="E22" s="27"/>
      <c r="F22" s="28"/>
      <c r="G22" s="27"/>
      <c r="H22" s="27"/>
      <c r="I22" s="27"/>
      <c r="J22" s="27"/>
      <c r="K22" s="27"/>
    </row>
    <row r="23" spans="1:30" ht="73.5" customHeight="1" x14ac:dyDescent="0.25">
      <c r="A23" s="68" t="s">
        <v>19</v>
      </c>
      <c r="B23" s="68"/>
      <c r="C23" s="68"/>
      <c r="D23" s="68"/>
      <c r="E23" s="68"/>
      <c r="F23" s="68"/>
      <c r="G23" s="68"/>
      <c r="H23" s="68"/>
      <c r="I23" s="68"/>
      <c r="J23" s="68"/>
      <c r="K23" s="68"/>
    </row>
  </sheetData>
  <protectedRanges>
    <protectedRange sqref="K12:K16" name="Rozstęp4_1_2_1"/>
    <protectedRange sqref="I12:I16" name="Rozstęp3_1_2_1"/>
    <protectedRange sqref="E12:G16" name="Rozstęp2_1_2_1"/>
  </protectedRanges>
  <mergeCells count="12">
    <mergeCell ref="A23:K23"/>
    <mergeCell ref="B1:D1"/>
    <mergeCell ref="F1:K1"/>
    <mergeCell ref="F2:H2"/>
    <mergeCell ref="B3:D7"/>
    <mergeCell ref="E5:J6"/>
    <mergeCell ref="E7:J7"/>
    <mergeCell ref="B8:D8"/>
    <mergeCell ref="E8:J8"/>
    <mergeCell ref="D10:G10"/>
    <mergeCell ref="A17:E17"/>
    <mergeCell ref="A21:K21"/>
  </mergeCells>
  <conditionalFormatting sqref="E7 L7:M7">
    <cfRule type="expression" dxfId="3" priority="1">
      <formula>$E$7="Przekroczona ilość liczb po przecinku w przynajmniej jednej cenie"</formula>
    </cfRule>
  </conditionalFormatting>
  <conditionalFormatting sqref="E5 L5:M6">
    <cfRule type="expression" dxfId="2" priority="2">
      <formula>$E$5="Nie składamy oferty w zakresie przedmiotowego zadania"</formula>
    </cfRule>
  </conditionalFormatting>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9"/>
  <sheetViews>
    <sheetView workbookViewId="0">
      <selection activeCell="E12" sqref="E12"/>
    </sheetView>
  </sheetViews>
  <sheetFormatPr defaultRowHeight="15" x14ac:dyDescent="0.25"/>
  <cols>
    <col min="1" max="1" width="5.85546875" style="1" customWidth="1"/>
    <col min="2" max="2" width="58.85546875" style="1" customWidth="1"/>
    <col min="3" max="3" width="9" style="1" customWidth="1"/>
    <col min="4" max="4" width="10.5703125" style="1" bestFit="1" customWidth="1"/>
    <col min="5" max="5" width="32" style="64" customWidth="1"/>
    <col min="6" max="6" width="23" style="4" customWidth="1"/>
    <col min="7" max="7" width="13" style="64" customWidth="1"/>
    <col min="8" max="9" width="15.42578125" style="64" customWidth="1"/>
    <col min="10" max="10" width="25.28515625" style="64" bestFit="1" customWidth="1"/>
    <col min="11" max="11" width="28.140625" style="64" customWidth="1"/>
    <col min="12" max="21" width="2.28515625" style="2" hidden="1" customWidth="1"/>
    <col min="22" max="22" width="2.28515625" style="41" hidden="1" customWidth="1"/>
    <col min="23" max="27" width="2.28515625" style="3" hidden="1" customWidth="1"/>
    <col min="28" max="30" width="0" style="3" hidden="1" customWidth="1"/>
    <col min="31" max="31" width="0" style="1" hidden="1" customWidth="1"/>
    <col min="32" max="16384" width="9.140625" style="1"/>
  </cols>
  <sheetData>
    <row r="1" spans="1:30" ht="63.75" customHeight="1" x14ac:dyDescent="0.25">
      <c r="B1" s="69" t="s">
        <v>154</v>
      </c>
      <c r="C1" s="70"/>
      <c r="D1" s="70"/>
      <c r="F1" s="71" t="str">
        <f ca="1">"Numer referencyjny nadany sprawie przez Zamawiającego: DZ/DZ–381–1–33/26          Załącznik nr 2."&amp;C10&amp;" do SWZ"</f>
        <v>Numer referencyjny nadany sprawie przez Zamawiającego: DZ/DZ–381–1–33/26          Załącznik nr 2. 76 do SWZ</v>
      </c>
      <c r="G1" s="71"/>
      <c r="H1" s="71"/>
      <c r="I1" s="71"/>
      <c r="J1" s="71"/>
      <c r="K1" s="71"/>
      <c r="L1" s="40"/>
      <c r="M1" s="40"/>
      <c r="N1" s="40"/>
    </row>
    <row r="2" spans="1:30" ht="15.75" thickBot="1" x14ac:dyDescent="0.3">
      <c r="F2" s="72"/>
      <c r="G2" s="72"/>
      <c r="H2" s="72"/>
      <c r="I2" s="63"/>
      <c r="J2" s="63"/>
      <c r="K2" s="63"/>
    </row>
    <row r="3" spans="1:30" x14ac:dyDescent="0.25">
      <c r="B3" s="73"/>
      <c r="C3" s="74"/>
      <c r="D3" s="75"/>
    </row>
    <row r="4" spans="1:30" x14ac:dyDescent="0.25">
      <c r="B4" s="76"/>
      <c r="C4" s="77"/>
      <c r="D4" s="78"/>
    </row>
    <row r="5" spans="1:30" ht="15" customHeight="1" x14ac:dyDescent="0.25">
      <c r="B5" s="76"/>
      <c r="C5" s="77"/>
      <c r="D5" s="78"/>
      <c r="E5" s="82" t="str">
        <f>IF(Q10=0,"Nie składamy oferty w zakresie przedmiotowego zadania",IF(Q11&gt;0,"Nie wszystkie wymagane pola zostały wypełnione",IF(L10=0,IF(R11&gt;0,"Jedna z podanych wartości brutto nie jest liczbą",""),"Jedna z podanych wartości brutto nie spełnia warunków SIWZ")))</f>
        <v>Nie składamy oferty w zakresie przedmiotowego zadania</v>
      </c>
      <c r="F5" s="82"/>
      <c r="G5" s="82"/>
      <c r="H5" s="82"/>
      <c r="I5" s="82"/>
      <c r="J5" s="82"/>
      <c r="K5" s="65"/>
      <c r="L5" s="38"/>
      <c r="M5" s="38"/>
    </row>
    <row r="6" spans="1:30" ht="15" customHeight="1" x14ac:dyDescent="0.25">
      <c r="B6" s="76"/>
      <c r="C6" s="77"/>
      <c r="D6" s="78"/>
      <c r="E6" s="82"/>
      <c r="F6" s="82"/>
      <c r="G6" s="82"/>
      <c r="H6" s="82"/>
      <c r="I6" s="82"/>
      <c r="J6" s="82"/>
      <c r="K6" s="65"/>
      <c r="L6" s="38"/>
      <c r="M6" s="38"/>
    </row>
    <row r="7" spans="1:30" ht="15.75" thickBot="1" x14ac:dyDescent="0.3">
      <c r="B7" s="79"/>
      <c r="C7" s="80"/>
      <c r="D7" s="81"/>
      <c r="E7" s="83" t="str">
        <f>IF(T11&gt;0,"Przekroczona ilość liczb po przecinku w przynajmniej jednej cenie","")</f>
        <v/>
      </c>
      <c r="F7" s="83"/>
      <c r="G7" s="83"/>
      <c r="H7" s="83"/>
      <c r="I7" s="83"/>
      <c r="J7" s="83"/>
      <c r="K7" s="37"/>
      <c r="L7" s="39"/>
      <c r="M7" s="39"/>
    </row>
    <row r="8" spans="1:30" x14ac:dyDescent="0.25">
      <c r="B8" s="84" t="s">
        <v>1</v>
      </c>
      <c r="C8" s="84"/>
      <c r="D8" s="84"/>
      <c r="E8" s="83" t="str">
        <f>IF(S11&gt;0,"Niewłaściwa stawka podatku VAT","")</f>
        <v/>
      </c>
      <c r="F8" s="83"/>
      <c r="G8" s="83"/>
      <c r="H8" s="83"/>
      <c r="I8" s="83"/>
      <c r="J8" s="83"/>
      <c r="K8" s="37"/>
    </row>
    <row r="9" spans="1:30" x14ac:dyDescent="0.25">
      <c r="B9" s="5"/>
      <c r="C9" s="6"/>
      <c r="D9" s="6"/>
      <c r="E9" s="37"/>
      <c r="F9" s="7"/>
      <c r="G9" s="37"/>
      <c r="H9" s="37"/>
      <c r="I9" s="37"/>
      <c r="J9" s="37"/>
      <c r="K9" s="37"/>
    </row>
    <row r="10" spans="1:30" x14ac:dyDescent="0.25">
      <c r="A10" s="8"/>
      <c r="B10" s="9" t="s">
        <v>2</v>
      </c>
      <c r="C10" s="10" t="str">
        <f ca="1">MID(CELL("nazwa_pliku",C10),FIND("]",CELL("nazwa_pliku",C10),1)+1,35)</f>
        <v xml:space="preserve"> 76</v>
      </c>
      <c r="D10" s="85" t="str">
        <f ca="1">VLOOKUP(C10,Nazwy!B2:C764,2)</f>
        <v>Żz Rucaparib</v>
      </c>
      <c r="E10" s="85"/>
      <c r="F10" s="85"/>
      <c r="G10" s="85"/>
      <c r="H10" s="11">
        <f ca="1">SUMIF(F12:F1293,"Razem",H12:H1293)</f>
        <v>0</v>
      </c>
      <c r="I10" s="11"/>
      <c r="J10" s="11">
        <f ca="1">SUMIF(F12:F1293,"Razem",J12:J1293)</f>
        <v>0</v>
      </c>
      <c r="K10" s="11"/>
      <c r="L10" s="2">
        <f>SUM(L11:L1787)</f>
        <v>0</v>
      </c>
      <c r="M10" s="2">
        <f>COUNTIF(M12:M1787,0)</f>
        <v>0</v>
      </c>
      <c r="N10" s="2">
        <f>COUNTIF(N12:N1787,0)</f>
        <v>0</v>
      </c>
      <c r="O10" s="2">
        <f>COUNTIF(O12:O1787,0)</f>
        <v>0</v>
      </c>
      <c r="P10" s="2">
        <f>COUNTIF(P12:P1787,0)</f>
        <v>0</v>
      </c>
      <c r="Q10" s="2">
        <f>SUM(M10:P10)</f>
        <v>0</v>
      </c>
    </row>
    <row r="11" spans="1:30" ht="42.75" x14ac:dyDescent="0.25">
      <c r="A11" s="16" t="s">
        <v>6</v>
      </c>
      <c r="B11" s="17" t="s">
        <v>7</v>
      </c>
      <c r="C11" s="17" t="s">
        <v>8</v>
      </c>
      <c r="D11" s="16" t="s">
        <v>9</v>
      </c>
      <c r="E11" s="18" t="s">
        <v>10</v>
      </c>
      <c r="F11" s="19" t="s">
        <v>15</v>
      </c>
      <c r="G11" s="20" t="s">
        <v>14</v>
      </c>
      <c r="H11" s="21" t="s">
        <v>11</v>
      </c>
      <c r="I11" s="21" t="s">
        <v>12</v>
      </c>
      <c r="J11" s="21" t="s">
        <v>13</v>
      </c>
      <c r="K11" s="21" t="s">
        <v>0</v>
      </c>
      <c r="L11" s="33"/>
      <c r="M11" s="2">
        <f>SUM(M12:M1787)</f>
        <v>1</v>
      </c>
      <c r="N11" s="2">
        <f>SUM(N12:N1787)</f>
        <v>1</v>
      </c>
      <c r="O11" s="2">
        <f>SUM(O12:O1787)</f>
        <v>1</v>
      </c>
      <c r="P11" s="2">
        <f>SUM(P12:P1787)</f>
        <v>1</v>
      </c>
      <c r="Q11" s="2">
        <f>SUM(M11:P11)</f>
        <v>4</v>
      </c>
      <c r="R11" s="2">
        <f>SUM(R12:R1787)</f>
        <v>0</v>
      </c>
      <c r="S11" s="2">
        <f>SUM(S12:S1787)</f>
        <v>0</v>
      </c>
      <c r="T11" s="2">
        <f>SUM(T12:T1787)</f>
        <v>0</v>
      </c>
    </row>
    <row r="12" spans="1:30" s="15" customFormat="1" ht="18.75" customHeight="1" x14ac:dyDescent="0.25">
      <c r="A12" s="34">
        <v>1</v>
      </c>
      <c r="B12" s="49" t="s">
        <v>1365</v>
      </c>
      <c r="C12" s="22" t="s">
        <v>173</v>
      </c>
      <c r="D12" s="50">
        <v>17520</v>
      </c>
      <c r="E12" s="35"/>
      <c r="F12" s="29"/>
      <c r="G12" s="30"/>
      <c r="H12" s="31">
        <f t="shared" ref="H12" si="0">ROUND(D12*G12,2)</f>
        <v>0</v>
      </c>
      <c r="I12" s="32"/>
      <c r="J12" s="31">
        <f t="shared" ref="J12" si="1">ROUND(H12*(1+I12),2)</f>
        <v>0</v>
      </c>
      <c r="K12" s="31"/>
      <c r="L12" s="36">
        <f t="shared" ref="L12" si="2">IF(LEN(H12)-IFERROR(SEARCH(",",H12,1),LEN(H12))&gt;2,1,0)</f>
        <v>0</v>
      </c>
      <c r="M12" s="13">
        <f t="shared" ref="M12:O12" si="3">IF(ISBLANK(E12),1,0)</f>
        <v>1</v>
      </c>
      <c r="N12" s="13">
        <f t="shared" si="3"/>
        <v>1</v>
      </c>
      <c r="O12" s="13">
        <f t="shared" si="3"/>
        <v>1</v>
      </c>
      <c r="P12" s="13">
        <f t="shared" ref="P12" si="4">IF(ISBLANK(I12),1,0)</f>
        <v>1</v>
      </c>
      <c r="Q12" s="13"/>
      <c r="R12" s="13">
        <f t="shared" ref="R12" si="5">IF(ISNUMBER(H12),0,1)</f>
        <v>0</v>
      </c>
      <c r="S12" s="13">
        <f t="shared" ref="S12" si="6">IF(I12=0.08,0,IF(I12=0.23,0,IF(I12=0.05,0,IF(I12=0,0,1))))</f>
        <v>0</v>
      </c>
      <c r="T12" s="12">
        <f t="shared" ref="T12" si="7">IF(ISERROR(IF(LEN(G12)-FIND(",",G12)&gt;4,1,0)),0,IF(LEN(G12)-FIND(",",G12)&gt;4,1,0))</f>
        <v>0</v>
      </c>
      <c r="U12" s="13"/>
      <c r="V12" s="42"/>
      <c r="W12" s="14"/>
      <c r="X12" s="14"/>
      <c r="Y12" s="14"/>
      <c r="Z12" s="14"/>
      <c r="AA12" s="14"/>
      <c r="AB12" s="14"/>
      <c r="AC12" s="14"/>
      <c r="AD12" s="14"/>
    </row>
    <row r="13" spans="1:30" s="15" customFormat="1" ht="29.25" customHeight="1" x14ac:dyDescent="0.25">
      <c r="A13" s="86"/>
      <c r="B13" s="86"/>
      <c r="C13" s="86"/>
      <c r="D13" s="86"/>
      <c r="E13" s="86"/>
      <c r="F13" s="23" t="s">
        <v>3</v>
      </c>
      <c r="G13" s="23" t="s">
        <v>4</v>
      </c>
      <c r="H13" s="24">
        <f ca="1">SUM(OFFSET($H$12,0,0,ROW()-12,1))</f>
        <v>0</v>
      </c>
      <c r="I13" s="25" t="s">
        <v>4</v>
      </c>
      <c r="J13" s="24">
        <f ca="1">SUM(OFFSET($J$12,0,0,ROW()-12,1))</f>
        <v>0</v>
      </c>
      <c r="K13" s="25" t="s">
        <v>4</v>
      </c>
      <c r="L13" s="33"/>
      <c r="M13" s="13"/>
      <c r="N13" s="13"/>
      <c r="O13" s="13"/>
      <c r="P13" s="13"/>
      <c r="Q13" s="13"/>
      <c r="R13" s="13"/>
      <c r="S13" s="13"/>
      <c r="T13" s="13"/>
      <c r="U13" s="13"/>
      <c r="V13" s="42"/>
      <c r="W13" s="14"/>
      <c r="X13" s="14"/>
      <c r="Y13" s="14"/>
      <c r="Z13" s="14"/>
      <c r="AA13" s="14"/>
      <c r="AB13" s="14"/>
      <c r="AC13" s="14"/>
      <c r="AD13" s="14"/>
    </row>
    <row r="14" spans="1:30" x14ac:dyDescent="0.25">
      <c r="A14" s="66" t="s">
        <v>157</v>
      </c>
      <c r="B14" s="26"/>
      <c r="C14" s="26"/>
      <c r="D14" s="26"/>
      <c r="E14" s="27"/>
      <c r="F14" s="28"/>
      <c r="G14" s="27"/>
      <c r="H14" s="27"/>
      <c r="I14" s="27"/>
      <c r="J14" s="27"/>
      <c r="K14" s="27"/>
      <c r="L14" s="33"/>
    </row>
    <row r="15" spans="1:30" x14ac:dyDescent="0.25">
      <c r="A15" s="26"/>
      <c r="B15" s="26"/>
      <c r="C15" s="26"/>
      <c r="D15" s="26"/>
      <c r="E15" s="27"/>
      <c r="F15" s="28"/>
      <c r="G15" s="27"/>
      <c r="H15" s="27"/>
      <c r="I15" s="27"/>
      <c r="J15" s="27"/>
      <c r="K15" s="27"/>
      <c r="L15" s="33"/>
    </row>
    <row r="16" spans="1:30" x14ac:dyDescent="0.25">
      <c r="A16" s="26" t="s">
        <v>5</v>
      </c>
      <c r="B16" s="26"/>
      <c r="C16" s="26"/>
      <c r="D16" s="26"/>
      <c r="E16" s="27"/>
      <c r="F16" s="28"/>
      <c r="G16" s="27"/>
      <c r="H16" s="27"/>
      <c r="I16" s="27"/>
      <c r="J16" s="27"/>
      <c r="K16" s="27"/>
      <c r="L16" s="33"/>
    </row>
    <row r="17" spans="1:12" x14ac:dyDescent="0.25">
      <c r="A17" s="87" t="s">
        <v>16</v>
      </c>
      <c r="B17" s="87"/>
      <c r="C17" s="87"/>
      <c r="D17" s="87"/>
      <c r="E17" s="87"/>
      <c r="F17" s="87"/>
      <c r="G17" s="87"/>
      <c r="H17" s="87"/>
      <c r="I17" s="87"/>
      <c r="J17" s="87"/>
      <c r="K17" s="87"/>
      <c r="L17" s="33"/>
    </row>
    <row r="18" spans="1:12" x14ac:dyDescent="0.25">
      <c r="A18" s="26"/>
      <c r="B18" s="26"/>
      <c r="C18" s="26"/>
      <c r="D18" s="26"/>
      <c r="E18" s="27"/>
      <c r="F18" s="28"/>
      <c r="G18" s="27"/>
      <c r="H18" s="27"/>
      <c r="I18" s="27"/>
      <c r="J18" s="27"/>
      <c r="K18" s="27"/>
    </row>
    <row r="19" spans="1:12" ht="73.5" customHeight="1" x14ac:dyDescent="0.25">
      <c r="A19" s="68" t="s">
        <v>19</v>
      </c>
      <c r="B19" s="68"/>
      <c r="C19" s="68"/>
      <c r="D19" s="68"/>
      <c r="E19" s="68"/>
      <c r="F19" s="68"/>
      <c r="G19" s="68"/>
      <c r="H19" s="68"/>
      <c r="I19" s="68"/>
      <c r="J19" s="68"/>
      <c r="K19" s="68"/>
    </row>
  </sheetData>
  <protectedRanges>
    <protectedRange sqref="K12" name="Rozstęp4_1_2_1"/>
    <protectedRange sqref="I12" name="Rozstęp3_1_2_1"/>
    <protectedRange sqref="E12:G12" name="Rozstęp2_1_2_1"/>
  </protectedRanges>
  <mergeCells count="12">
    <mergeCell ref="A19:K19"/>
    <mergeCell ref="B1:D1"/>
    <mergeCell ref="F1:K1"/>
    <mergeCell ref="F2:H2"/>
    <mergeCell ref="B3:D7"/>
    <mergeCell ref="E5:J6"/>
    <mergeCell ref="E7:J7"/>
    <mergeCell ref="B8:D8"/>
    <mergeCell ref="E8:J8"/>
    <mergeCell ref="D10:G10"/>
    <mergeCell ref="A13:E13"/>
    <mergeCell ref="A17:K17"/>
  </mergeCells>
  <conditionalFormatting sqref="E7 L7:M7">
    <cfRule type="expression" dxfId="1" priority="1">
      <formula>$E$7="Przekroczona ilość liczb po przecinku w przynajmniej jednej cenie"</formula>
    </cfRule>
  </conditionalFormatting>
  <conditionalFormatting sqref="E5 L5:M6">
    <cfRule type="expression" dxfId="0" priority="2">
      <formula>$E$5="Nie składamy oferty w zakresie przedmiotowego zadania"</formula>
    </cfRule>
  </conditionalFormatting>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78</vt:i4>
      </vt:variant>
      <vt:variant>
        <vt:lpstr>Zakresy nazwane</vt:lpstr>
      </vt:variant>
      <vt:variant>
        <vt:i4>28</vt:i4>
      </vt:variant>
    </vt:vector>
  </HeadingPairs>
  <TitlesOfParts>
    <vt:vector size="106" baseType="lpstr">
      <vt:lpstr>Nazwy</vt:lpstr>
      <vt:lpstr>  1</vt:lpstr>
      <vt:lpstr>  2</vt:lpstr>
      <vt:lpstr>  3</vt:lpstr>
      <vt:lpstr>  4</vt:lpstr>
      <vt:lpstr>  5</vt:lpstr>
      <vt:lpstr>  6</vt:lpstr>
      <vt:lpstr>  7</vt:lpstr>
      <vt:lpstr>  8</vt:lpstr>
      <vt:lpstr>  9</vt:lpstr>
      <vt:lpstr> 10</vt:lpstr>
      <vt:lpstr> 11</vt:lpstr>
      <vt:lpstr> 12</vt:lpstr>
      <vt:lpstr> 13</vt:lpstr>
      <vt:lpstr> 14</vt:lpstr>
      <vt:lpstr> 15</vt:lpstr>
      <vt:lpstr> 16</vt:lpstr>
      <vt:lpstr> 17</vt:lpstr>
      <vt:lpstr> 18</vt:lpstr>
      <vt:lpstr> 19</vt:lpstr>
      <vt:lpstr> 20</vt:lpstr>
      <vt:lpstr> 21</vt:lpstr>
      <vt:lpstr> 22</vt:lpstr>
      <vt:lpstr> 23</vt:lpstr>
      <vt:lpstr> 24</vt:lpstr>
      <vt:lpstr> 25</vt:lpstr>
      <vt:lpstr> 26</vt:lpstr>
      <vt:lpstr> 27</vt:lpstr>
      <vt:lpstr> 28</vt:lpstr>
      <vt:lpstr> 29</vt:lpstr>
      <vt:lpstr> 30</vt:lpstr>
      <vt:lpstr> 31</vt:lpstr>
      <vt:lpstr> 32</vt:lpstr>
      <vt:lpstr> 33</vt:lpstr>
      <vt:lpstr> 34</vt:lpstr>
      <vt:lpstr> 35</vt:lpstr>
      <vt:lpstr> 36</vt:lpstr>
      <vt:lpstr> 37</vt:lpstr>
      <vt:lpstr> 38</vt:lpstr>
      <vt:lpstr> 39</vt:lpstr>
      <vt:lpstr> 40</vt:lpstr>
      <vt:lpstr> 41</vt:lpstr>
      <vt:lpstr> 42</vt:lpstr>
      <vt:lpstr> 43</vt:lpstr>
      <vt:lpstr> 44</vt:lpstr>
      <vt:lpstr> 45</vt:lpstr>
      <vt:lpstr> 46</vt:lpstr>
      <vt:lpstr> 47</vt:lpstr>
      <vt:lpstr> 48</vt:lpstr>
      <vt:lpstr> 49</vt:lpstr>
      <vt:lpstr> 50</vt:lpstr>
      <vt:lpstr> 51</vt:lpstr>
      <vt:lpstr> 52</vt:lpstr>
      <vt:lpstr> 53</vt:lpstr>
      <vt:lpstr> 54</vt:lpstr>
      <vt:lpstr> 55</vt:lpstr>
      <vt:lpstr> 56</vt:lpstr>
      <vt:lpstr> 57</vt:lpstr>
      <vt:lpstr> 58</vt:lpstr>
      <vt:lpstr> 59</vt:lpstr>
      <vt:lpstr> 60</vt:lpstr>
      <vt:lpstr> 61</vt:lpstr>
      <vt:lpstr> 62</vt:lpstr>
      <vt:lpstr> 63</vt:lpstr>
      <vt:lpstr> 64</vt:lpstr>
      <vt:lpstr> 65</vt:lpstr>
      <vt:lpstr> 66</vt:lpstr>
      <vt:lpstr> 67</vt:lpstr>
      <vt:lpstr> 68</vt:lpstr>
      <vt:lpstr> 69</vt:lpstr>
      <vt:lpstr> 70</vt:lpstr>
      <vt:lpstr> 71</vt:lpstr>
      <vt:lpstr> 72</vt:lpstr>
      <vt:lpstr> 73</vt:lpstr>
      <vt:lpstr> 74</vt:lpstr>
      <vt:lpstr> 75</vt:lpstr>
      <vt:lpstr> 76</vt:lpstr>
      <vt:lpstr>Arkusz1</vt:lpstr>
      <vt:lpstr>'  1'!Obszar_wydruku</vt:lpstr>
      <vt:lpstr>'  2'!Obszar_wydruku</vt:lpstr>
      <vt:lpstr>'  3'!Obszar_wydruku</vt:lpstr>
      <vt:lpstr>'  4'!Obszar_wydruku</vt:lpstr>
      <vt:lpstr>'  5'!Obszar_wydruku</vt:lpstr>
      <vt:lpstr>'  6'!Obszar_wydruku</vt:lpstr>
      <vt:lpstr>'  7'!Obszar_wydruku</vt:lpstr>
      <vt:lpstr>'  8'!Obszar_wydruku</vt:lpstr>
      <vt:lpstr>'  9'!Obszar_wydruku</vt:lpstr>
      <vt:lpstr>' 10'!Obszar_wydruku</vt:lpstr>
      <vt:lpstr>' 11'!Obszar_wydruku</vt:lpstr>
      <vt:lpstr>' 12'!Obszar_wydruku</vt:lpstr>
      <vt:lpstr>' 13'!Obszar_wydruku</vt:lpstr>
      <vt:lpstr>' 14'!Obszar_wydruku</vt:lpstr>
      <vt:lpstr>' 15'!Obszar_wydruku</vt:lpstr>
      <vt:lpstr>' 16'!Obszar_wydruku</vt:lpstr>
      <vt:lpstr>' 17'!Obszar_wydruku</vt:lpstr>
      <vt:lpstr>' 18'!Obszar_wydruku</vt:lpstr>
      <vt:lpstr>' 19'!Obszar_wydruku</vt:lpstr>
      <vt:lpstr>' 20'!Obszar_wydruku</vt:lpstr>
      <vt:lpstr>' 21'!Obszar_wydruku</vt:lpstr>
      <vt:lpstr>' 54'!Obszar_wydruku</vt:lpstr>
      <vt:lpstr>' 55'!Obszar_wydruku</vt:lpstr>
      <vt:lpstr>' 56'!Obszar_wydruku</vt:lpstr>
      <vt:lpstr>' 57'!Obszar_wydruku</vt:lpstr>
      <vt:lpstr>' 58'!Obszar_wydruku</vt:lpstr>
      <vt:lpstr>' 59'!Obszar_wydruku</vt:lpstr>
      <vt:lpstr>' 60'!Obszar_wydruku</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Marek Sekular</dc:creator>
  <cp:lastModifiedBy>Marta Wodzińska-Oniszko</cp:lastModifiedBy>
  <cp:lastPrinted>2026-03-23T08:37:27Z</cp:lastPrinted>
  <dcterms:created xsi:type="dcterms:W3CDTF">2019-02-21T11:47:12Z</dcterms:created>
  <dcterms:modified xsi:type="dcterms:W3CDTF">2026-03-31T07:33:32Z</dcterms:modified>
</cp:coreProperties>
</file>